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0">Год!$A$1:$CR$97</definedName>
  </definedNames>
  <calcPr calcId="144525"/>
</workbook>
</file>

<file path=xl/calcChain.xml><?xml version="1.0" encoding="utf-8"?>
<calcChain xmlns="http://schemas.openxmlformats.org/spreadsheetml/2006/main">
  <c r="AQ22" i="3" l="1"/>
  <c r="AQ22" i="4"/>
  <c r="AQ22" i="5"/>
  <c r="AQ22" i="6"/>
  <c r="AQ22" i="7"/>
  <c r="AQ22" i="8"/>
  <c r="AQ22" i="9"/>
  <c r="AQ22" i="10"/>
  <c r="AQ22" i="11"/>
  <c r="AQ22" i="12"/>
  <c r="AQ22" i="13"/>
  <c r="AQ22" i="2"/>
  <c r="C25" i="1" l="1"/>
  <c r="E18" i="1"/>
  <c r="AO97" i="2" l="1"/>
  <c r="AO97" i="3"/>
  <c r="AO97" i="4"/>
  <c r="AO97" i="10"/>
  <c r="AO97" i="11"/>
  <c r="AO97" i="12"/>
  <c r="AO97" i="13"/>
  <c r="AO18" i="2"/>
  <c r="AO18" i="3"/>
  <c r="AO18" i="4"/>
  <c r="AO18" i="6"/>
  <c r="AO97" i="6" s="1"/>
  <c r="AO18" i="7"/>
  <c r="AO97" i="7" s="1"/>
  <c r="AO18" i="8"/>
  <c r="AO97" i="8" s="1"/>
  <c r="AO18" i="9"/>
  <c r="AO97" i="9" s="1"/>
  <c r="AO18" i="10"/>
  <c r="AO18" i="11"/>
  <c r="AO18" i="12"/>
  <c r="AO18" i="13"/>
  <c r="AO18" i="5"/>
  <c r="AO97" i="5" s="1"/>
  <c r="AO18" i="1"/>
  <c r="AO97" i="1" s="1"/>
  <c r="BQ97" i="3" l="1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BQ97" i="5"/>
  <c r="BP97" i="5"/>
  <c r="BO97" i="5"/>
  <c r="BN97" i="5"/>
  <c r="BM97" i="5"/>
  <c r="BK97" i="5"/>
  <c r="BJ97" i="5"/>
  <c r="BI97" i="5"/>
  <c r="BH97" i="5"/>
  <c r="BG97" i="5"/>
  <c r="BF97" i="5"/>
  <c r="BE97" i="5"/>
  <c r="BD97" i="5"/>
  <c r="BC97" i="5"/>
  <c r="BB97" i="5"/>
  <c r="BA97" i="5"/>
  <c r="AZ97" i="5"/>
  <c r="AY97" i="5"/>
  <c r="AX97" i="5"/>
  <c r="AW97" i="5"/>
  <c r="AV97" i="5"/>
  <c r="AU97" i="5"/>
  <c r="AT97" i="5"/>
  <c r="AS97" i="5"/>
  <c r="AR97" i="5"/>
  <c r="BQ97" i="6"/>
  <c r="BP97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BQ97" i="8"/>
  <c r="BP97" i="8"/>
  <c r="BO97" i="8"/>
  <c r="BN97" i="8"/>
  <c r="BM97" i="8"/>
  <c r="BL97" i="8"/>
  <c r="BK97" i="8"/>
  <c r="BJ97" i="8"/>
  <c r="BI97" i="8"/>
  <c r="BH97" i="8"/>
  <c r="BG97" i="8"/>
  <c r="BF97" i="8"/>
  <c r="BE97" i="8"/>
  <c r="BD97" i="8"/>
  <c r="BC97" i="8"/>
  <c r="BB97" i="8"/>
  <c r="BA97" i="8"/>
  <c r="AZ97" i="8"/>
  <c r="AY97" i="8"/>
  <c r="AX97" i="8"/>
  <c r="AW97" i="8"/>
  <c r="AV97" i="8"/>
  <c r="AU97" i="8"/>
  <c r="AT97" i="8"/>
  <c r="AS97" i="8"/>
  <c r="AR97" i="8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BQ97" i="10"/>
  <c r="BP97" i="10"/>
  <c r="BO97" i="10"/>
  <c r="BN97" i="10"/>
  <c r="BM97" i="10"/>
  <c r="BL97" i="10"/>
  <c r="BK97" i="10"/>
  <c r="BJ97" i="10"/>
  <c r="BI97" i="10"/>
  <c r="BH97" i="10"/>
  <c r="BG97" i="10"/>
  <c r="BF97" i="10"/>
  <c r="BE97" i="10"/>
  <c r="BD97" i="10"/>
  <c r="BC97" i="10"/>
  <c r="BB97" i="10"/>
  <c r="BA97" i="10"/>
  <c r="AZ97" i="10"/>
  <c r="AY97" i="10"/>
  <c r="AX97" i="10"/>
  <c r="AW97" i="10"/>
  <c r="AV97" i="10"/>
  <c r="AU97" i="10"/>
  <c r="AT97" i="10"/>
  <c r="AS97" i="10"/>
  <c r="AR97" i="10"/>
  <c r="BQ97" i="11"/>
  <c r="BP97" i="11"/>
  <c r="BO97" i="11"/>
  <c r="BN97" i="11"/>
  <c r="BM97" i="11"/>
  <c r="BK97" i="11"/>
  <c r="BJ97" i="11"/>
  <c r="BI97" i="11"/>
  <c r="BH97" i="11"/>
  <c r="BG97" i="11"/>
  <c r="BF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BQ97" i="12"/>
  <c r="BP97" i="12"/>
  <c r="BO97" i="12"/>
  <c r="BN97" i="12"/>
  <c r="BM97" i="12"/>
  <c r="BK97" i="12"/>
  <c r="BJ97" i="12"/>
  <c r="BI97" i="12"/>
  <c r="BH97" i="12"/>
  <c r="BG97" i="12"/>
  <c r="BF97" i="12"/>
  <c r="BE97" i="12"/>
  <c r="BD97" i="12"/>
  <c r="BC97" i="12"/>
  <c r="BB97" i="12"/>
  <c r="BA97" i="12"/>
  <c r="AZ97" i="12"/>
  <c r="AY97" i="12"/>
  <c r="AX97" i="12"/>
  <c r="AW97" i="12"/>
  <c r="AV97" i="12"/>
  <c r="AU97" i="12"/>
  <c r="AT97" i="12"/>
  <c r="AS97" i="12"/>
  <c r="AR97" i="12"/>
  <c r="BQ97" i="13"/>
  <c r="BP97" i="13"/>
  <c r="BO97" i="13"/>
  <c r="BN97" i="13"/>
  <c r="BM97" i="13"/>
  <c r="BL97" i="13"/>
  <c r="BK97" i="13"/>
  <c r="BJ97" i="13"/>
  <c r="BI97" i="13"/>
  <c r="BH97" i="13"/>
  <c r="BG97" i="13"/>
  <c r="BF97" i="13"/>
  <c r="BE97" i="13"/>
  <c r="BD97" i="13"/>
  <c r="BC97" i="13"/>
  <c r="BB97" i="13"/>
  <c r="BA97" i="13"/>
  <c r="AZ97" i="13"/>
  <c r="AY97" i="13"/>
  <c r="AX97" i="13"/>
  <c r="AW97" i="13"/>
  <c r="AV97" i="13"/>
  <c r="AU97" i="13"/>
  <c r="AT97" i="13"/>
  <c r="AS97" i="13"/>
  <c r="AR97" i="13"/>
  <c r="BQ97" i="2"/>
  <c r="BP97" i="2"/>
  <c r="BO97" i="2"/>
  <c r="BN97" i="2"/>
  <c r="BM97" i="2"/>
  <c r="BL97" i="2"/>
  <c r="BK97" i="2"/>
  <c r="BJ97" i="2"/>
  <c r="BI97" i="2"/>
  <c r="BH97" i="2"/>
  <c r="BG97" i="2"/>
  <c r="BF97" i="2"/>
  <c r="BE97" i="2"/>
  <c r="BD97" i="2"/>
  <c r="BC97" i="2"/>
  <c r="BB97" i="2"/>
  <c r="BA97" i="2"/>
  <c r="AZ97" i="2"/>
  <c r="AY97" i="2"/>
  <c r="AX97" i="2"/>
  <c r="AW97" i="2"/>
  <c r="AV97" i="2"/>
  <c r="AU97" i="2"/>
  <c r="AT97" i="2"/>
  <c r="AS97" i="2"/>
  <c r="AR97" i="2"/>
  <c r="AQ28" i="3"/>
  <c r="AQ28" i="4"/>
  <c r="AQ28" i="5"/>
  <c r="AQ28" i="6"/>
  <c r="AQ28" i="7"/>
  <c r="AQ28" i="8"/>
  <c r="AQ28" i="9"/>
  <c r="AQ28" i="10"/>
  <c r="AQ28" i="11"/>
  <c r="AQ28" i="12"/>
  <c r="AQ28" i="13"/>
  <c r="AQ28" i="2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BQ18" i="5"/>
  <c r="BP18" i="5"/>
  <c r="BO18" i="5"/>
  <c r="BN18" i="5"/>
  <c r="BM18" i="5"/>
  <c r="BL18" i="5"/>
  <c r="BL97" i="5" s="1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BQ18" i="6"/>
  <c r="BP18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BQ18" i="7"/>
  <c r="BP18" i="7"/>
  <c r="BO18" i="7"/>
  <c r="BN18" i="7"/>
  <c r="BM18" i="7"/>
  <c r="BL18" i="7"/>
  <c r="BK18" i="7"/>
  <c r="BJ18" i="7"/>
  <c r="BI18" i="7"/>
  <c r="BH18" i="7"/>
  <c r="BG18" i="7"/>
  <c r="BF18" i="7"/>
  <c r="BE18" i="7"/>
  <c r="BD18" i="7"/>
  <c r="BC18" i="7"/>
  <c r="BB18" i="7"/>
  <c r="BA18" i="7"/>
  <c r="AZ18" i="7"/>
  <c r="AY18" i="7"/>
  <c r="AX18" i="7"/>
  <c r="AW18" i="7"/>
  <c r="AV18" i="7"/>
  <c r="AU18" i="7"/>
  <c r="AT18" i="7"/>
  <c r="AS18" i="7"/>
  <c r="AR18" i="7"/>
  <c r="BQ18" i="8"/>
  <c r="BP18" i="8"/>
  <c r="BO18" i="8"/>
  <c r="BN18" i="8"/>
  <c r="BM18" i="8"/>
  <c r="BL18" i="8"/>
  <c r="BK18" i="8"/>
  <c r="BJ18" i="8"/>
  <c r="BI18" i="8"/>
  <c r="BH18" i="8"/>
  <c r="BG18" i="8"/>
  <c r="BF18" i="8"/>
  <c r="BE18" i="8"/>
  <c r="BD18" i="8"/>
  <c r="BC18" i="8"/>
  <c r="BB18" i="8"/>
  <c r="BA18" i="8"/>
  <c r="AZ18" i="8"/>
  <c r="AY18" i="8"/>
  <c r="AX18" i="8"/>
  <c r="AW18" i="8"/>
  <c r="AV18" i="8"/>
  <c r="AU18" i="8"/>
  <c r="AT18" i="8"/>
  <c r="AS18" i="8"/>
  <c r="AR18" i="8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AR18" i="9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BQ18" i="11"/>
  <c r="BP18" i="11"/>
  <c r="BO18" i="11"/>
  <c r="BN18" i="11"/>
  <c r="BM18" i="11"/>
  <c r="BL18" i="11"/>
  <c r="BL97" i="11" s="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BQ18" i="12"/>
  <c r="BP18" i="12"/>
  <c r="BO18" i="12"/>
  <c r="BN18" i="12"/>
  <c r="BM18" i="12"/>
  <c r="BL18" i="12"/>
  <c r="BL97" i="12" s="1"/>
  <c r="BK18" i="12"/>
  <c r="BJ18" i="12"/>
  <c r="BI18" i="12"/>
  <c r="BH18" i="12"/>
  <c r="BG18" i="12"/>
  <c r="BF18" i="12"/>
  <c r="BE18" i="12"/>
  <c r="BD18" i="12"/>
  <c r="BC18" i="12"/>
  <c r="BB18" i="12"/>
  <c r="BA18" i="12"/>
  <c r="AZ18" i="12"/>
  <c r="AY18" i="12"/>
  <c r="AX18" i="12"/>
  <c r="AW18" i="12"/>
  <c r="AV18" i="12"/>
  <c r="AU18" i="12"/>
  <c r="AT18" i="12"/>
  <c r="AS18" i="12"/>
  <c r="AR18" i="12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3"/>
  <c r="AQ97" i="3" s="1"/>
  <c r="AQ18" i="4"/>
  <c r="AQ97" i="4" s="1"/>
  <c r="AQ18" i="5"/>
  <c r="AQ97" i="5" s="1"/>
  <c r="AQ18" i="6"/>
  <c r="AQ97" i="6" s="1"/>
  <c r="AQ18" i="7"/>
  <c r="AQ97" i="7" s="1"/>
  <c r="AQ18" i="8"/>
  <c r="AQ97" i="8" s="1"/>
  <c r="AQ18" i="9"/>
  <c r="AQ97" i="9" s="1"/>
  <c r="AQ18" i="10"/>
  <c r="AQ97" i="10" s="1"/>
  <c r="AQ18" i="11"/>
  <c r="AQ97" i="11" s="1"/>
  <c r="AQ18" i="12"/>
  <c r="AQ97" i="12" s="1"/>
  <c r="AQ18" i="13"/>
  <c r="AQ97" i="13" s="1"/>
  <c r="AQ18" i="2"/>
  <c r="AQ97" i="2" s="1"/>
  <c r="AL18" i="1" l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D18" i="1"/>
  <c r="AL97" i="1" l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0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4" i="1"/>
  <c r="C23" i="1"/>
  <c r="C22" i="1"/>
  <c r="C21" i="1"/>
  <c r="C20" i="1"/>
  <c r="C19" i="1"/>
  <c r="C90" i="3"/>
  <c r="C90" i="4"/>
  <c r="C90" i="5"/>
  <c r="C90" i="6"/>
  <c r="C90" i="7"/>
  <c r="C90" i="8"/>
  <c r="C90" i="9"/>
  <c r="C90" i="10"/>
  <c r="C90" i="11"/>
  <c r="C90" i="12"/>
  <c r="C90" i="13"/>
  <c r="C90" i="2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18" i="12" s="1"/>
  <c r="C97" i="12" s="1"/>
  <c r="C24" i="12"/>
  <c r="C23" i="12"/>
  <c r="C22" i="12"/>
  <c r="C21" i="12"/>
  <c r="C20" i="12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18" i="2" s="1"/>
  <c r="C97" i="2" s="1"/>
  <c r="C20" i="2"/>
  <c r="C19" i="3"/>
  <c r="C19" i="4"/>
  <c r="C19" i="5"/>
  <c r="C19" i="6"/>
  <c r="C19" i="7"/>
  <c r="C19" i="8"/>
  <c r="C19" i="9"/>
  <c r="C19" i="10"/>
  <c r="C19" i="11"/>
  <c r="C19" i="12"/>
  <c r="C19" i="13"/>
  <c r="C19" i="2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AL97" i="5"/>
  <c r="AK97" i="5"/>
  <c r="AJ97" i="5"/>
  <c r="AG97" i="5"/>
  <c r="AF97" i="5"/>
  <c r="AE97" i="5"/>
  <c r="AC97" i="5"/>
  <c r="AB97" i="5"/>
  <c r="Z97" i="5"/>
  <c r="Y97" i="5"/>
  <c r="W97" i="5"/>
  <c r="U97" i="5"/>
  <c r="T97" i="5"/>
  <c r="S97" i="5"/>
  <c r="R97" i="5"/>
  <c r="M97" i="5"/>
  <c r="L97" i="5"/>
  <c r="K97" i="5"/>
  <c r="J97" i="5"/>
  <c r="I97" i="5"/>
  <c r="H97" i="5"/>
  <c r="G97" i="5"/>
  <c r="D97" i="5"/>
  <c r="AL97" i="6"/>
  <c r="AK97" i="6"/>
  <c r="AJ97" i="6"/>
  <c r="AI97" i="6"/>
  <c r="AH97" i="6"/>
  <c r="AG97" i="6"/>
  <c r="AF97" i="6"/>
  <c r="AE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AL97" i="7"/>
  <c r="AK97" i="7"/>
  <c r="AJ97" i="7"/>
  <c r="AI97" i="7"/>
  <c r="AH97" i="7"/>
  <c r="AG97" i="7"/>
  <c r="AF97" i="7"/>
  <c r="AE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AL97" i="8"/>
  <c r="AK97" i="8"/>
  <c r="AJ97" i="8"/>
  <c r="AI97" i="8"/>
  <c r="AH97" i="8"/>
  <c r="AG97" i="8"/>
  <c r="AF97" i="8"/>
  <c r="AE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AL97" i="9"/>
  <c r="AK97" i="9"/>
  <c r="AJ97" i="9"/>
  <c r="AI97" i="9"/>
  <c r="AH97" i="9"/>
  <c r="AG97" i="9"/>
  <c r="AF97" i="9"/>
  <c r="AE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AL97" i="10"/>
  <c r="AK97" i="10"/>
  <c r="AJ97" i="10"/>
  <c r="AI97" i="10"/>
  <c r="AH97" i="10"/>
  <c r="AG97" i="10"/>
  <c r="AF97" i="10"/>
  <c r="AE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AL97" i="11"/>
  <c r="AK97" i="11"/>
  <c r="AJ97" i="11"/>
  <c r="AG97" i="11"/>
  <c r="AF97" i="11"/>
  <c r="AE97" i="11"/>
  <c r="AD97" i="11"/>
  <c r="AC97" i="11"/>
  <c r="AB97" i="11"/>
  <c r="Z97" i="11"/>
  <c r="Y97" i="11"/>
  <c r="W97" i="11"/>
  <c r="U97" i="11"/>
  <c r="T97" i="11"/>
  <c r="S97" i="11"/>
  <c r="R97" i="11"/>
  <c r="M97" i="11"/>
  <c r="L97" i="11"/>
  <c r="K97" i="11"/>
  <c r="J97" i="11"/>
  <c r="I97" i="11"/>
  <c r="H97" i="11"/>
  <c r="G97" i="11"/>
  <c r="D97" i="11"/>
  <c r="AL97" i="12"/>
  <c r="AK97" i="12"/>
  <c r="AJ97" i="12"/>
  <c r="AG97" i="12"/>
  <c r="AF97" i="12"/>
  <c r="AE97" i="12"/>
  <c r="AD97" i="12"/>
  <c r="AC97" i="12"/>
  <c r="AB97" i="12"/>
  <c r="Z97" i="12"/>
  <c r="Y97" i="12"/>
  <c r="W97" i="12"/>
  <c r="U97" i="12"/>
  <c r="T97" i="12"/>
  <c r="S97" i="12"/>
  <c r="R97" i="12"/>
  <c r="M97" i="12"/>
  <c r="L97" i="12"/>
  <c r="K97" i="12"/>
  <c r="J97" i="12"/>
  <c r="I97" i="12"/>
  <c r="H97" i="12"/>
  <c r="G97" i="12"/>
  <c r="D97" i="12"/>
  <c r="AL97" i="13"/>
  <c r="AK97" i="13"/>
  <c r="AJ97" i="13"/>
  <c r="AG97" i="13"/>
  <c r="AF97" i="13"/>
  <c r="AE97" i="13"/>
  <c r="AD97" i="13"/>
  <c r="AC97" i="13"/>
  <c r="AB97" i="13"/>
  <c r="Z97" i="13"/>
  <c r="Y97" i="13"/>
  <c r="W97" i="13"/>
  <c r="U97" i="13"/>
  <c r="T97" i="13"/>
  <c r="S97" i="13"/>
  <c r="R97" i="13"/>
  <c r="M97" i="13"/>
  <c r="L97" i="13"/>
  <c r="K97" i="13"/>
  <c r="J97" i="13"/>
  <c r="I97" i="13"/>
  <c r="H97" i="13"/>
  <c r="G97" i="13"/>
  <c r="D97" i="13"/>
  <c r="AL97" i="2"/>
  <c r="AK97" i="2"/>
  <c r="AJ97" i="2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AL18" i="5"/>
  <c r="AK18" i="5"/>
  <c r="AJ18" i="5"/>
  <c r="AI18" i="5"/>
  <c r="AI97" i="5" s="1"/>
  <c r="AH18" i="5"/>
  <c r="AH97" i="5" s="1"/>
  <c r="AG18" i="5"/>
  <c r="AF18" i="5"/>
  <c r="AE18" i="5"/>
  <c r="AD18" i="5"/>
  <c r="AD97" i="5" s="1"/>
  <c r="AC18" i="5"/>
  <c r="AB18" i="5"/>
  <c r="AA18" i="5"/>
  <c r="AA97" i="5" s="1"/>
  <c r="Z18" i="5"/>
  <c r="Y18" i="5"/>
  <c r="X18" i="5"/>
  <c r="X97" i="5" s="1"/>
  <c r="W18" i="5"/>
  <c r="V18" i="5"/>
  <c r="V97" i="5" s="1"/>
  <c r="U18" i="5"/>
  <c r="T18" i="5"/>
  <c r="S18" i="5"/>
  <c r="R18" i="5"/>
  <c r="Q18" i="5"/>
  <c r="Q97" i="5" s="1"/>
  <c r="P18" i="5"/>
  <c r="P97" i="5" s="1"/>
  <c r="O18" i="5"/>
  <c r="O97" i="5" s="1"/>
  <c r="N18" i="5"/>
  <c r="N97" i="5" s="1"/>
  <c r="M18" i="5"/>
  <c r="L18" i="5"/>
  <c r="K18" i="5"/>
  <c r="J18" i="5"/>
  <c r="I18" i="5"/>
  <c r="H18" i="5"/>
  <c r="G18" i="5"/>
  <c r="F18" i="5"/>
  <c r="F97" i="5" s="1"/>
  <c r="E18" i="5"/>
  <c r="E97" i="5" s="1"/>
  <c r="D18" i="5"/>
  <c r="AL18" i="6"/>
  <c r="AK18" i="6"/>
  <c r="AJ18" i="6"/>
  <c r="AI18" i="6"/>
  <c r="AH18" i="6"/>
  <c r="AG18" i="6"/>
  <c r="AF18" i="6"/>
  <c r="AE18" i="6"/>
  <c r="AD18" i="6"/>
  <c r="AD97" i="6" s="1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AL18" i="7"/>
  <c r="AK18" i="7"/>
  <c r="AJ18" i="7"/>
  <c r="AI18" i="7"/>
  <c r="AH18" i="7"/>
  <c r="AG18" i="7"/>
  <c r="AF18" i="7"/>
  <c r="AE18" i="7"/>
  <c r="AD18" i="7"/>
  <c r="AD97" i="7" s="1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AL18" i="8"/>
  <c r="AK18" i="8"/>
  <c r="AJ18" i="8"/>
  <c r="AI18" i="8"/>
  <c r="AH18" i="8"/>
  <c r="AG18" i="8"/>
  <c r="AF18" i="8"/>
  <c r="AE18" i="8"/>
  <c r="AD18" i="8"/>
  <c r="AD97" i="8" s="1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AL18" i="9"/>
  <c r="AK18" i="9"/>
  <c r="AJ18" i="9"/>
  <c r="AI18" i="9"/>
  <c r="AH18" i="9"/>
  <c r="AG18" i="9"/>
  <c r="AF18" i="9"/>
  <c r="AE18" i="9"/>
  <c r="AD18" i="9"/>
  <c r="AD97" i="9" s="1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AL18" i="10"/>
  <c r="AK18" i="10"/>
  <c r="AJ18" i="10"/>
  <c r="AI18" i="10"/>
  <c r="AH18" i="10"/>
  <c r="AG18" i="10"/>
  <c r="AF18" i="10"/>
  <c r="AE18" i="10"/>
  <c r="AD18" i="10"/>
  <c r="AD97" i="10" s="1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AL18" i="11"/>
  <c r="AK18" i="11"/>
  <c r="AJ18" i="11"/>
  <c r="AI18" i="11"/>
  <c r="AI97" i="11" s="1"/>
  <c r="AH18" i="11"/>
  <c r="AH97" i="11" s="1"/>
  <c r="AG18" i="11"/>
  <c r="AF18" i="11"/>
  <c r="AE18" i="11"/>
  <c r="AD18" i="11"/>
  <c r="AC18" i="11"/>
  <c r="AB18" i="11"/>
  <c r="AA18" i="11"/>
  <c r="AA97" i="11" s="1"/>
  <c r="Z18" i="11"/>
  <c r="Y18" i="11"/>
  <c r="X18" i="11"/>
  <c r="X97" i="11" s="1"/>
  <c r="W18" i="11"/>
  <c r="V18" i="11"/>
  <c r="V97" i="11" s="1"/>
  <c r="U18" i="11"/>
  <c r="T18" i="11"/>
  <c r="S18" i="11"/>
  <c r="R18" i="11"/>
  <c r="Q18" i="11"/>
  <c r="Q97" i="11" s="1"/>
  <c r="P18" i="11"/>
  <c r="P97" i="11" s="1"/>
  <c r="O18" i="11"/>
  <c r="O97" i="11" s="1"/>
  <c r="N18" i="11"/>
  <c r="N97" i="11" s="1"/>
  <c r="M18" i="11"/>
  <c r="L18" i="11"/>
  <c r="K18" i="11"/>
  <c r="J18" i="11"/>
  <c r="I18" i="11"/>
  <c r="H18" i="11"/>
  <c r="G18" i="11"/>
  <c r="F18" i="11"/>
  <c r="F97" i="11" s="1"/>
  <c r="E18" i="11"/>
  <c r="E97" i="11" s="1"/>
  <c r="D18" i="11"/>
  <c r="AL18" i="12"/>
  <c r="AK18" i="12"/>
  <c r="AJ18" i="12"/>
  <c r="AI18" i="12"/>
  <c r="AI97" i="12" s="1"/>
  <c r="AH18" i="12"/>
  <c r="AH97" i="12" s="1"/>
  <c r="AG18" i="12"/>
  <c r="AF18" i="12"/>
  <c r="AE18" i="12"/>
  <c r="AD18" i="12"/>
  <c r="AC18" i="12"/>
  <c r="AB18" i="12"/>
  <c r="AA18" i="12"/>
  <c r="AA97" i="12" s="1"/>
  <c r="Z18" i="12"/>
  <c r="Y18" i="12"/>
  <c r="X18" i="12"/>
  <c r="X97" i="12" s="1"/>
  <c r="W18" i="12"/>
  <c r="V18" i="12"/>
  <c r="V97" i="12" s="1"/>
  <c r="U18" i="12"/>
  <c r="T18" i="12"/>
  <c r="S18" i="12"/>
  <c r="R18" i="12"/>
  <c r="Q18" i="12"/>
  <c r="Q97" i="12" s="1"/>
  <c r="P18" i="12"/>
  <c r="P97" i="12" s="1"/>
  <c r="O18" i="12"/>
  <c r="O97" i="12" s="1"/>
  <c r="N18" i="12"/>
  <c r="N97" i="12" s="1"/>
  <c r="M18" i="12"/>
  <c r="L18" i="12"/>
  <c r="K18" i="12"/>
  <c r="J18" i="12"/>
  <c r="I18" i="12"/>
  <c r="H18" i="12"/>
  <c r="G18" i="12"/>
  <c r="F18" i="12"/>
  <c r="F97" i="12" s="1"/>
  <c r="E18" i="12"/>
  <c r="E97" i="12" s="1"/>
  <c r="D18" i="12"/>
  <c r="AL18" i="13"/>
  <c r="AK18" i="13"/>
  <c r="AJ18" i="13"/>
  <c r="AI18" i="13"/>
  <c r="AI97" i="13" s="1"/>
  <c r="AH18" i="13"/>
  <c r="AH97" i="13" s="1"/>
  <c r="AG18" i="13"/>
  <c r="AF18" i="13"/>
  <c r="AE18" i="13"/>
  <c r="AD18" i="13"/>
  <c r="AC18" i="13"/>
  <c r="AB18" i="13"/>
  <c r="AA18" i="13"/>
  <c r="AA97" i="13" s="1"/>
  <c r="Z18" i="13"/>
  <c r="Y18" i="13"/>
  <c r="X18" i="13"/>
  <c r="X97" i="13" s="1"/>
  <c r="W18" i="13"/>
  <c r="V18" i="13"/>
  <c r="V97" i="13" s="1"/>
  <c r="U18" i="13"/>
  <c r="T18" i="13"/>
  <c r="S18" i="13"/>
  <c r="R18" i="13"/>
  <c r="Q18" i="13"/>
  <c r="Q97" i="13" s="1"/>
  <c r="P18" i="13"/>
  <c r="P97" i="13" s="1"/>
  <c r="O18" i="13"/>
  <c r="O97" i="13" s="1"/>
  <c r="N18" i="13"/>
  <c r="N97" i="13" s="1"/>
  <c r="M18" i="13"/>
  <c r="L18" i="13"/>
  <c r="K18" i="13"/>
  <c r="J18" i="13"/>
  <c r="I18" i="13"/>
  <c r="H18" i="13"/>
  <c r="G18" i="13"/>
  <c r="F18" i="13"/>
  <c r="F97" i="13" s="1"/>
  <c r="E18" i="13"/>
  <c r="E97" i="13" s="1"/>
  <c r="D18" i="13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3"/>
  <c r="C97" i="3" s="1"/>
  <c r="C18" i="4"/>
  <c r="C97" i="4" s="1"/>
  <c r="C18" i="5"/>
  <c r="C97" i="5" s="1"/>
  <c r="C18" i="6"/>
  <c r="C97" i="6" s="1"/>
  <c r="C18" i="7"/>
  <c r="C97" i="7" s="1"/>
  <c r="C18" i="8"/>
  <c r="C97" i="8" s="1"/>
  <c r="C18" i="9"/>
  <c r="C97" i="9" s="1"/>
  <c r="C18" i="10"/>
  <c r="C97" i="10" s="1"/>
  <c r="C18" i="11"/>
  <c r="C97" i="11" s="1"/>
  <c r="C18" i="13"/>
  <c r="C97" i="13" s="1"/>
  <c r="C18" i="1" l="1"/>
  <c r="C97" i="1" s="1"/>
</calcChain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<sst xmlns="http://schemas.openxmlformats.org/spreadsheetml/2006/main" count="2591" uniqueCount="225">
  <si>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</si>
  <si>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</si>
  <si>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</si>
  <si>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</si>
  <si>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</si>
  <si>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</si>
  <si>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</si>
  <si>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</si>
  <si>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</si>
  <si>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</si>
  <si>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</si>
  <si>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</si>
  <si>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</si>
  <si>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</si>
  <si>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</si>
  <si>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</si>
  <si>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</si>
  <si>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</si>
  <si>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</si>
  <si>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</si>
  <si>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</si>
  <si>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</si>
  <si>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</si>
  <si>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</si>
  <si>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</si>
  <si>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</si>
  <si>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</si>
  <si>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</si>
  <si>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</si>
  <si>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</si>
  <si>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</si>
  <si>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</si>
  <si>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</si>
  <si>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</si>
  <si>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</si>
  <si>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</si>
  <si>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</si>
  <si>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</si>
  <si>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</si>
  <si>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</si>
  <si>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</si>
  <si>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</si>
  <si>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</si>
  <si>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</si>
  <si>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</si>
  <si>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</si>
  <si>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</si>
  <si>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</si>
  <si>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</si>
  <si>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</si>
  <si>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</si>
  <si>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</si>
  <si>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</si>
  <si>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</si>
  <si>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</si>
  <si>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</si>
  <si>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</si>
  <si>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</si>
  <si>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</si>
  <si>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</si>
  <si>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</si>
  <si>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</si>
  <si>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</si>
  <si>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</si>
  <si>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</si>
  <si>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</si>
  <si>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</si>
  <si>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</si>
  <si>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</si>
  <si>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</si>
  <si>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</si>
  <si>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</si>
  <si>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</si>
  <si>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</si>
  <si>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</si>
  <si>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</si>
  <si>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</si>
  <si>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</si>
  <si>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</si>
  <si>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</si>
  <si>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</si>
  <si>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</si>
  <si>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</si>
  <si>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</si>
  <si>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</si>
  <si>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</si>
  <si>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</si>
  <si>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</si>
  <si>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</si>
  <si>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</si>
  <si>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</si>
  <si>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</si>
  <si>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</si>
  <si>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</si>
  <si>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</si>
  <si>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</si>
  <si>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</si>
  <si>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</si>
  <si>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</si>
  <si>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</si>
  <si>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</si>
  <si>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</si>
  <si>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</si>
  <si>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</si>
  <si>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</si>
  <si>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</si>
  <si>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</si>
  <si>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</si>
  <si>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</si>
  <si>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</si>
  <si>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</si>
  <si>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</si>
  <si>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</si>
  <si>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</si>
  <si>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</si>
  <si>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</si>
  <si>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</si>
  <si>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</si>
  <si>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</si>
  <si>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</si>
  <si>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</si>
  <si>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</si>
  <si>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</si>
  <si>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</si>
  <si>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</si>
  <si>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</si>
  <si>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</si>
  <si>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</si>
  <si>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</si>
  <si>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</si>
  <si>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</si>
  <si>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</si>
  <si>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</si>
  <si>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</si>
  <si>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</si>
  <si>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</si>
  <si>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</si>
  <si>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</si>
  <si>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</si>
  <si>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</si>
  <si>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</si>
  <si>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</si>
  <si>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</si>
  <si>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</si>
  <si>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</si>
  <si>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</si>
  <si>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</si>
  <si>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</si>
  <si>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</si>
  <si>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</si>
  <si>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</si>
  <si>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</si>
  <si>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</si>
  <si>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</si>
  <si>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</si>
  <si>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</si>
  <si>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</si>
  <si>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</si>
  <si>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</si>
  <si>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</si>
  <si>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</si>
  <si>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</si>
  <si>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</si>
  <si>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</si>
  <si>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</si>
  <si>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</si>
  <si>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29.01.2021 № 2/2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</si>
  <si>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</si>
  <si>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</si>
  <si>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</si>
  <si>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</si>
  <si>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</si>
  <si>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</si>
  <si>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</si>
  <si>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</si>
  <si>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</si>
  <si>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</si>
  <si>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</si>
  <si>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</si>
  <si>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</si>
  <si>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</si>
  <si>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</si>
  <si>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</si>
  <si>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</si>
  <si>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</si>
  <si>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</si>
  <si>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</si>
  <si>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</si>
  <si>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</si>
  <si>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</si>
  <si>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</si>
  <si>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</si>
  <si>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</si>
  <si>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</si>
  <si>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</si>
  <si>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</si>
  <si>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</si>
  <si>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</si>
  <si>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</si>
  <si>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</si>
  <si>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</si>
  <si>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</si>
  <si>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</si>
  <si>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</si>
  <si>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</si>
  <si>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</si>
  <si>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</si>
  <si>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</si>
  <si>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</si>
  <si>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</si>
  <si>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</si>
  <si>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</si>
  <si>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</si>
  <si>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</si>
  <si>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</si>
  <si>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</si>
  <si>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</si>
  <si>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</si>
  <si>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</si>
  <si>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</si>
  <si>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</si>
  <si>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</si>
  <si>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</si>
  <si>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</si>
  <si>
    <t>от 29.04.2021 № 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</si>
</sst>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 t="s">
        <v>169</v>
      </c>
    </row>
    <row r="2" spans="1:96" x14ac:dyDescent="0.2">
      <c r="AK2" s="37" t="s">
        <v>171</v>
      </c>
    </row>
    <row r="3" spans="1:96" ht="11.25" customHeight="1" x14ac:dyDescent="0.2">
      <c r="AK3" s="37" t="s">
        <v>170</v>
      </c>
    </row>
    <row r="4" spans="1:96" x14ac:dyDescent="0.2">
      <c r="AK4" s="37" t="s">
        <v>167</v>
      </c>
    </row>
    <row r="5" spans="1:96" x14ac:dyDescent="0.2">
      <c r="AK5" s="37" t="s">
        <v>224</v>
      </c>
    </row>
    <row r="6" spans="1:96" x14ac:dyDescent="0.2">
      <c r="AK6" s="37"/>
    </row>
    <row r="7" spans="1:96" x14ac:dyDescent="0.2">
      <c r="B7" s="34"/>
      <c r="C7" s="35"/>
      <c r="AK7" s="37" t="s">
        <v>169</v>
      </c>
    </row>
    <row r="8" spans="1:96" x14ac:dyDescent="0.2">
      <c r="B8" s="34"/>
      <c r="C8" s="35"/>
      <c r="AK8" s="37" t="s">
        <v>168</v>
      </c>
    </row>
    <row r="9" spans="1:96" x14ac:dyDescent="0.2">
      <c r="B9" s="34"/>
      <c r="C9" s="35"/>
      <c r="AK9" s="37" t="s">
        <v>167</v>
      </c>
    </row>
    <row r="10" spans="1:96" x14ac:dyDescent="0.2">
      <c r="B10" s="34"/>
      <c r="C10" s="35"/>
      <c r="AK10" s="37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38" t="s">
        <v>165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6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3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135423</v>
      </c>
      <c r="D18" s="12">
        <f t="shared" ref="D18:AL18" si="0">SUM(D19:D78)</f>
        <v>3888</v>
      </c>
      <c r="E18" s="12">
        <f>SUM(E19:E78)</f>
        <v>1265</v>
      </c>
      <c r="F18" s="12">
        <f t="shared" si="0"/>
        <v>607</v>
      </c>
      <c r="G18" s="12">
        <f t="shared" si="0"/>
        <v>2324</v>
      </c>
      <c r="H18" s="12">
        <f t="shared" si="0"/>
        <v>1283</v>
      </c>
      <c r="I18" s="12">
        <f t="shared" si="0"/>
        <v>565</v>
      </c>
      <c r="J18" s="12">
        <f t="shared" si="0"/>
        <v>521</v>
      </c>
      <c r="K18" s="12">
        <f t="shared" si="0"/>
        <v>5434</v>
      </c>
      <c r="L18" s="12">
        <f t="shared" si="0"/>
        <v>18254</v>
      </c>
      <c r="M18" s="12">
        <f t="shared" si="0"/>
        <v>830</v>
      </c>
      <c r="N18" s="12">
        <f t="shared" si="0"/>
        <v>4851</v>
      </c>
      <c r="O18" s="12">
        <f t="shared" si="0"/>
        <v>1296</v>
      </c>
      <c r="P18" s="12">
        <f t="shared" si="0"/>
        <v>2839</v>
      </c>
      <c r="Q18" s="12">
        <f t="shared" si="0"/>
        <v>1302</v>
      </c>
      <c r="R18" s="12">
        <f t="shared" si="0"/>
        <v>609</v>
      </c>
      <c r="S18" s="12">
        <f t="shared" si="0"/>
        <v>14</v>
      </c>
      <c r="T18" s="12">
        <f t="shared" si="0"/>
        <v>721</v>
      </c>
      <c r="U18" s="12">
        <f t="shared" si="0"/>
        <v>1283</v>
      </c>
      <c r="V18" s="12">
        <f t="shared" si="0"/>
        <v>1381</v>
      </c>
      <c r="W18" s="12">
        <f t="shared" si="0"/>
        <v>16925</v>
      </c>
      <c r="X18" s="12">
        <f t="shared" si="0"/>
        <v>8208</v>
      </c>
      <c r="Y18" s="12">
        <f t="shared" si="0"/>
        <v>9415</v>
      </c>
      <c r="Z18" s="12">
        <f t="shared" si="0"/>
        <v>2267</v>
      </c>
      <c r="AA18" s="12">
        <f t="shared" si="0"/>
        <v>3341</v>
      </c>
      <c r="AB18" s="12">
        <f t="shared" si="0"/>
        <v>7159</v>
      </c>
      <c r="AC18" s="12">
        <f t="shared" si="0"/>
        <v>720</v>
      </c>
      <c r="AD18" s="12">
        <f t="shared" si="0"/>
        <v>15812</v>
      </c>
      <c r="AE18" s="12">
        <f t="shared" si="0"/>
        <v>5977</v>
      </c>
      <c r="AF18" s="12">
        <f t="shared" si="0"/>
        <v>4297</v>
      </c>
      <c r="AG18" s="12">
        <f t="shared" si="0"/>
        <v>87</v>
      </c>
      <c r="AH18" s="12">
        <f t="shared" si="0"/>
        <v>4065</v>
      </c>
      <c r="AI18" s="12">
        <f t="shared" si="0"/>
        <v>3400</v>
      </c>
      <c r="AJ18" s="12">
        <f t="shared" si="0"/>
        <v>4042</v>
      </c>
      <c r="AK18" s="12">
        <f t="shared" si="0"/>
        <v>25</v>
      </c>
      <c r="AL18" s="12">
        <f t="shared" si="0"/>
        <v>416</v>
      </c>
      <c r="AM18" s="12">
        <v>4189</v>
      </c>
      <c r="AN18" s="12">
        <v>131271</v>
      </c>
      <c r="AO18" s="12">
        <f>SUM(AO19:AO78)</f>
        <v>20254</v>
      </c>
      <c r="AP18" s="11">
        <v>4401</v>
      </c>
      <c r="AQ18" s="13">
        <v>40802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12666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3178</v>
      </c>
      <c r="BH18" s="12">
        <v>4635</v>
      </c>
      <c r="BI18" s="12">
        <v>2257</v>
      </c>
      <c r="BJ18" s="12">
        <v>543</v>
      </c>
      <c r="BK18" s="12">
        <v>143</v>
      </c>
      <c r="BL18" s="12">
        <v>2060</v>
      </c>
      <c r="BM18" s="12">
        <v>5809</v>
      </c>
      <c r="BN18" s="12">
        <v>546</v>
      </c>
      <c r="BO18" s="12">
        <v>478</v>
      </c>
      <c r="BP18" s="12">
        <v>774</v>
      </c>
      <c r="BQ18" s="12">
        <v>1395</v>
      </c>
      <c r="BR18" s="12">
        <v>21600</v>
      </c>
      <c r="BS18" s="12">
        <v>40210</v>
      </c>
      <c r="BT18" s="12">
        <v>1023</v>
      </c>
      <c r="BU18" s="11">
        <v>49</v>
      </c>
      <c r="BV18" s="13">
        <v>210784</v>
      </c>
      <c r="BW18" s="12">
        <v>158229</v>
      </c>
      <c r="BX18" s="12">
        <v>5248086</v>
      </c>
      <c r="BY18" s="12">
        <v>2182</v>
      </c>
      <c r="BZ18" s="12">
        <v>16457</v>
      </c>
      <c r="CA18" s="12">
        <v>20231</v>
      </c>
      <c r="CB18" s="12">
        <v>8481</v>
      </c>
      <c r="CC18" s="12">
        <v>86987</v>
      </c>
      <c r="CD18" s="12">
        <v>41616</v>
      </c>
      <c r="CE18" s="12">
        <v>0</v>
      </c>
      <c r="CF18" s="12">
        <v>10672</v>
      </c>
      <c r="CG18" s="12">
        <v>70666</v>
      </c>
      <c r="CH18" s="11">
        <v>2477784</v>
      </c>
      <c r="CI18" s="13">
        <v>246990</v>
      </c>
      <c r="CJ18" s="15">
        <v>293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148146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f>SUM(D19:AL19)</f>
        <v>2449</v>
      </c>
      <c r="D19" s="12">
        <v>0</v>
      </c>
      <c r="E19" s="12">
        <v>0</v>
      </c>
      <c r="F19" s="12">
        <v>0</v>
      </c>
      <c r="G19" s="12">
        <v>872</v>
      </c>
      <c r="H19" s="12">
        <v>0</v>
      </c>
      <c r="I19" s="12">
        <v>0</v>
      </c>
      <c r="J19" s="12">
        <v>281</v>
      </c>
      <c r="K19" s="12">
        <v>0</v>
      </c>
      <c r="L19" s="12">
        <v>690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606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2439</v>
      </c>
      <c r="AO19" s="12">
        <v>1813</v>
      </c>
      <c r="AP19" s="11">
        <v>10</v>
      </c>
      <c r="AQ19" s="13">
        <v>240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16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53</v>
      </c>
      <c r="BQ19" s="12">
        <v>0</v>
      </c>
      <c r="BR19" s="12">
        <v>0</v>
      </c>
      <c r="BS19" s="12">
        <v>240</v>
      </c>
      <c r="BT19" s="12">
        <v>82</v>
      </c>
      <c r="BU19" s="11">
        <v>0</v>
      </c>
      <c r="BV19" s="13">
        <v>4096</v>
      </c>
      <c r="BW19" s="12">
        <v>5998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1">SUM(D20:AL20)</f>
        <v>3132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572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1439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3132</v>
      </c>
      <c r="AO20" s="12">
        <v>1930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1"/>
        <v>7827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7827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5134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1"/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1"/>
        <v>2988</v>
      </c>
      <c r="D23" s="12">
        <v>0</v>
      </c>
      <c r="E23" s="12">
        <v>0</v>
      </c>
      <c r="F23" s="12">
        <v>48</v>
      </c>
      <c r="G23" s="12">
        <v>602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830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2988</v>
      </c>
      <c r="AO23" s="12">
        <v>1795</v>
      </c>
      <c r="AP23" s="11">
        <v>0</v>
      </c>
      <c r="AQ23" s="13">
        <v>349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297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349</v>
      </c>
      <c r="BT23" s="12">
        <v>53</v>
      </c>
      <c r="BU23" s="11">
        <v>0</v>
      </c>
      <c r="BV23" s="13">
        <v>8356</v>
      </c>
      <c r="BW23" s="12">
        <v>4504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733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1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246990</v>
      </c>
      <c r="CJ24" s="15">
        <v>293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f>SUM(D25:AL25)</f>
        <v>14397</v>
      </c>
      <c r="D25" s="12">
        <v>505</v>
      </c>
      <c r="E25" s="12">
        <v>604</v>
      </c>
      <c r="F25" s="12">
        <v>403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890</v>
      </c>
      <c r="Q25" s="12">
        <v>582</v>
      </c>
      <c r="R25" s="12">
        <v>609</v>
      </c>
      <c r="S25" s="12">
        <v>0</v>
      </c>
      <c r="T25" s="12">
        <v>0</v>
      </c>
      <c r="U25" s="12">
        <v>1283</v>
      </c>
      <c r="V25" s="12">
        <v>1328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1727</v>
      </c>
      <c r="AI25" s="12">
        <v>1045</v>
      </c>
      <c r="AJ25" s="12">
        <v>0</v>
      </c>
      <c r="AK25" s="12">
        <v>0</v>
      </c>
      <c r="AL25" s="12">
        <v>0</v>
      </c>
      <c r="AM25" s="12">
        <v>2400</v>
      </c>
      <c r="AN25" s="12">
        <v>11922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668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1"/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804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1"/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494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494</v>
      </c>
      <c r="BO27" s="12">
        <v>0</v>
      </c>
      <c r="BP27" s="12">
        <v>0</v>
      </c>
      <c r="BQ27" s="12">
        <v>0</v>
      </c>
      <c r="BR27" s="12">
        <v>0</v>
      </c>
      <c r="BS27" s="12">
        <v>494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1"/>
        <v>8222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7432</v>
      </c>
      <c r="AO28" s="12">
        <v>0</v>
      </c>
      <c r="AP28" s="11">
        <v>790</v>
      </c>
      <c r="AQ28" s="13">
        <v>2732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2683</v>
      </c>
      <c r="BT28" s="12">
        <v>0</v>
      </c>
      <c r="BU28" s="11">
        <v>49</v>
      </c>
      <c r="BV28" s="13">
        <v>0</v>
      </c>
      <c r="BW28" s="12">
        <v>0</v>
      </c>
      <c r="BX28" s="12">
        <v>40275</v>
      </c>
      <c r="BY28" s="12">
        <v>0</v>
      </c>
      <c r="BZ28" s="12">
        <v>0</v>
      </c>
      <c r="CA28" s="12">
        <v>2832</v>
      </c>
      <c r="CB28" s="12">
        <v>2109</v>
      </c>
      <c r="CC28" s="12">
        <v>832</v>
      </c>
      <c r="CD28" s="12">
        <v>3632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1"/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1"/>
        <v>6135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4206</v>
      </c>
      <c r="O30" s="12">
        <v>1296</v>
      </c>
      <c r="P30" s="12">
        <v>0</v>
      </c>
      <c r="Q30" s="12">
        <v>633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5671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1"/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1"/>
        <v>1089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427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0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1089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2537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1"/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1"/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1"/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2086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1"/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1"/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1"/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1"/>
        <v>684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49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684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1"/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1"/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3952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1"/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1"/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1"/>
        <v>1196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386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1196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1"/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1"/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30265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1"/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1"/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53359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1"/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7476</v>
      </c>
      <c r="BW49" s="12">
        <v>5696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1"/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2384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1"/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1"/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2460</v>
      </c>
      <c r="BW52" s="12">
        <v>2090</v>
      </c>
      <c r="BX52" s="12">
        <v>62584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1"/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1"/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1"/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20964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1"/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22642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1"/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1"/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1"/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1"/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18227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1"/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1"/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9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1"/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22421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984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1"/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20644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1"/>
        <v>8227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8066</v>
      </c>
      <c r="AO65" s="12">
        <v>0</v>
      </c>
      <c r="AP65" s="11">
        <v>161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672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1"/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1"/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284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1"/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7232</v>
      </c>
      <c r="BW68" s="12">
        <v>5982</v>
      </c>
      <c r="BX68" s="12">
        <v>154811</v>
      </c>
      <c r="BY68" s="12">
        <v>10</v>
      </c>
      <c r="BZ68" s="12">
        <v>0</v>
      </c>
      <c r="CA68" s="12">
        <v>212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1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8296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832</v>
      </c>
      <c r="BN69" s="12">
        <v>0</v>
      </c>
      <c r="BO69" s="12">
        <v>0</v>
      </c>
      <c r="BP69" s="12">
        <v>91</v>
      </c>
      <c r="BQ69" s="12">
        <v>138</v>
      </c>
      <c r="BR69" s="12">
        <v>0</v>
      </c>
      <c r="BS69" s="12">
        <v>8296</v>
      </c>
      <c r="BT69" s="12">
        <v>0</v>
      </c>
      <c r="BU69" s="11">
        <v>0</v>
      </c>
      <c r="BV69" s="13">
        <v>15336</v>
      </c>
      <c r="BW69" s="12">
        <v>24524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11975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1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1"/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1"/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1"/>
        <v>25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25</v>
      </c>
      <c r="AL73" s="12">
        <v>0</v>
      </c>
      <c r="AM73" s="12">
        <v>96</v>
      </c>
      <c r="AN73" s="12">
        <v>25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1"/>
        <v>4150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3528</v>
      </c>
      <c r="AK74" s="12">
        <v>0</v>
      </c>
      <c r="AL74" s="12">
        <v>195</v>
      </c>
      <c r="AM74" s="12">
        <v>0</v>
      </c>
      <c r="AN74" s="12">
        <v>4150</v>
      </c>
      <c r="AO74" s="12">
        <v>0</v>
      </c>
      <c r="AP74" s="11">
        <v>0</v>
      </c>
      <c r="AQ74" s="13">
        <v>945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549</v>
      </c>
      <c r="BR74" s="12">
        <v>0</v>
      </c>
      <c r="BS74" s="12">
        <v>945</v>
      </c>
      <c r="BT74" s="12">
        <v>0</v>
      </c>
      <c r="BU74" s="11">
        <v>0</v>
      </c>
      <c r="BV74" s="13">
        <v>0</v>
      </c>
      <c r="BW74" s="12">
        <v>0</v>
      </c>
      <c r="BX74" s="12">
        <v>31574</v>
      </c>
      <c r="BY74" s="12">
        <v>0</v>
      </c>
      <c r="BZ74" s="12">
        <v>0</v>
      </c>
      <c r="CA74" s="12">
        <v>0</v>
      </c>
      <c r="CB74" s="12">
        <v>0</v>
      </c>
      <c r="CC74" s="12">
        <v>1490</v>
      </c>
      <c r="CD74" s="12">
        <v>516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1"/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1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1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886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1"/>
        <v>13301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3441</v>
      </c>
      <c r="X78" s="12">
        <v>0</v>
      </c>
      <c r="Y78" s="12">
        <v>3426</v>
      </c>
      <c r="Z78" s="12">
        <v>0</v>
      </c>
      <c r="AA78" s="12">
        <v>0</v>
      </c>
      <c r="AB78" s="12">
        <v>602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13290</v>
      </c>
      <c r="AO78" s="12">
        <v>11756</v>
      </c>
      <c r="AP78" s="11">
        <v>11</v>
      </c>
      <c r="AQ78" s="13">
        <v>527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74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527</v>
      </c>
      <c r="BT78" s="12">
        <v>104</v>
      </c>
      <c r="BU78" s="11">
        <v>0</v>
      </c>
      <c r="BV78" s="13">
        <v>2593</v>
      </c>
      <c r="BW78" s="12">
        <v>4382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132</v>
      </c>
      <c r="CE79" s="12">
        <v>0</v>
      </c>
      <c r="CF79" s="12">
        <v>0</v>
      </c>
      <c r="CG79" s="12">
        <v>0</v>
      </c>
      <c r="CH79" s="11">
        <v>7510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132</v>
      </c>
      <c r="CE80" s="12">
        <v>0</v>
      </c>
      <c r="CF80" s="12">
        <v>0</v>
      </c>
      <c r="CG80" s="12">
        <v>0</v>
      </c>
      <c r="CH80" s="11">
        <v>7510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2">SUM(D90:AL90)</f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897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85</v>
      </c>
      <c r="BJ91" s="12">
        <v>85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85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85</v>
      </c>
      <c r="BJ93" s="12">
        <v>85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135977</v>
      </c>
      <c r="D97" s="4">
        <f t="shared" ref="D97:AL97" si="3">D18+D79+D82+D84+D86+D89+D91</f>
        <v>3952</v>
      </c>
      <c r="E97" s="4">
        <f t="shared" si="3"/>
        <v>1274</v>
      </c>
      <c r="F97" s="4">
        <f t="shared" si="3"/>
        <v>648</v>
      </c>
      <c r="G97" s="4">
        <f t="shared" si="3"/>
        <v>2324</v>
      </c>
      <c r="H97" s="4">
        <f t="shared" si="3"/>
        <v>1283</v>
      </c>
      <c r="I97" s="4">
        <f t="shared" si="3"/>
        <v>565</v>
      </c>
      <c r="J97" s="4">
        <f t="shared" si="3"/>
        <v>521</v>
      </c>
      <c r="K97" s="4">
        <f t="shared" si="3"/>
        <v>5434</v>
      </c>
      <c r="L97" s="4">
        <f t="shared" si="3"/>
        <v>18318</v>
      </c>
      <c r="M97" s="4">
        <f t="shared" si="3"/>
        <v>830</v>
      </c>
      <c r="N97" s="4">
        <f t="shared" si="3"/>
        <v>4851</v>
      </c>
      <c r="O97" s="4">
        <f t="shared" si="3"/>
        <v>1296</v>
      </c>
      <c r="P97" s="4">
        <f t="shared" si="3"/>
        <v>2937</v>
      </c>
      <c r="Q97" s="4">
        <f t="shared" si="3"/>
        <v>1302</v>
      </c>
      <c r="R97" s="4">
        <f t="shared" si="3"/>
        <v>609</v>
      </c>
      <c r="S97" s="4">
        <f t="shared" si="3"/>
        <v>14</v>
      </c>
      <c r="T97" s="4">
        <f t="shared" si="3"/>
        <v>721</v>
      </c>
      <c r="U97" s="4">
        <f t="shared" si="3"/>
        <v>1283</v>
      </c>
      <c r="V97" s="4">
        <f t="shared" si="3"/>
        <v>1423</v>
      </c>
      <c r="W97" s="4">
        <f t="shared" si="3"/>
        <v>16990</v>
      </c>
      <c r="X97" s="4">
        <f t="shared" si="3"/>
        <v>8208</v>
      </c>
      <c r="Y97" s="4">
        <f t="shared" si="3"/>
        <v>9516</v>
      </c>
      <c r="Z97" s="4">
        <f t="shared" si="3"/>
        <v>2267</v>
      </c>
      <c r="AA97" s="4">
        <f t="shared" si="3"/>
        <v>3341</v>
      </c>
      <c r="AB97" s="4">
        <f t="shared" si="3"/>
        <v>7229</v>
      </c>
      <c r="AC97" s="4">
        <f t="shared" si="3"/>
        <v>720</v>
      </c>
      <c r="AD97" s="4">
        <f t="shared" si="3"/>
        <v>15812</v>
      </c>
      <c r="AE97" s="4">
        <f t="shared" si="3"/>
        <v>5977</v>
      </c>
      <c r="AF97" s="4">
        <f t="shared" si="3"/>
        <v>4297</v>
      </c>
      <c r="AG97" s="4">
        <f t="shared" si="3"/>
        <v>87</v>
      </c>
      <c r="AH97" s="4">
        <f t="shared" si="3"/>
        <v>4065</v>
      </c>
      <c r="AI97" s="4">
        <f t="shared" si="3"/>
        <v>3400</v>
      </c>
      <c r="AJ97" s="4">
        <f t="shared" si="3"/>
        <v>4042</v>
      </c>
      <c r="AK97" s="4">
        <f t="shared" si="3"/>
        <v>25</v>
      </c>
      <c r="AL97" s="4">
        <f t="shared" si="3"/>
        <v>416</v>
      </c>
      <c r="AM97" s="4">
        <v>4189</v>
      </c>
      <c r="AN97" s="4">
        <v>131825</v>
      </c>
      <c r="AO97" s="4">
        <f>AO18+AO79+AO82+AO84+AO86+AO89+AO91+AO96</f>
        <v>20254</v>
      </c>
      <c r="AP97" s="3">
        <v>4401</v>
      </c>
      <c r="AQ97" s="5">
        <v>42051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12709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3216</v>
      </c>
      <c r="BH97" s="4">
        <v>5447</v>
      </c>
      <c r="BI97" s="4">
        <v>2380</v>
      </c>
      <c r="BJ97" s="4">
        <v>628</v>
      </c>
      <c r="BK97" s="4">
        <v>143</v>
      </c>
      <c r="BL97" s="4">
        <v>2060</v>
      </c>
      <c r="BM97" s="4">
        <v>5863</v>
      </c>
      <c r="BN97" s="4">
        <v>546</v>
      </c>
      <c r="BO97" s="4">
        <v>478</v>
      </c>
      <c r="BP97" s="4">
        <v>774</v>
      </c>
      <c r="BQ97" s="4">
        <v>1395</v>
      </c>
      <c r="BR97" s="4">
        <v>21600</v>
      </c>
      <c r="BS97" s="4">
        <v>41374</v>
      </c>
      <c r="BT97" s="4">
        <v>1023</v>
      </c>
      <c r="BU97" s="3">
        <v>49</v>
      </c>
      <c r="BV97" s="5">
        <v>217635</v>
      </c>
      <c r="BW97" s="4">
        <v>164711</v>
      </c>
      <c r="BX97" s="4">
        <v>5657677</v>
      </c>
      <c r="BY97" s="4">
        <v>2182</v>
      </c>
      <c r="BZ97" s="4">
        <v>28961</v>
      </c>
      <c r="CA97" s="4">
        <v>22976</v>
      </c>
      <c r="CB97" s="4">
        <v>8481</v>
      </c>
      <c r="CC97" s="4">
        <v>90704</v>
      </c>
      <c r="CD97" s="4">
        <v>42010</v>
      </c>
      <c r="CE97" s="4">
        <v>702</v>
      </c>
      <c r="CF97" s="4">
        <v>10672</v>
      </c>
      <c r="CG97" s="4">
        <v>82618</v>
      </c>
      <c r="CH97" s="3">
        <v>2629289</v>
      </c>
      <c r="CI97" s="5">
        <v>247524</v>
      </c>
      <c r="CJ97" s="7">
        <v>293</v>
      </c>
      <c r="CK97" s="6">
        <v>754</v>
      </c>
      <c r="CL97" s="4">
        <v>594</v>
      </c>
      <c r="CM97" s="4">
        <v>160</v>
      </c>
      <c r="CN97" s="3">
        <v>836</v>
      </c>
      <c r="CO97" s="5">
        <v>157756</v>
      </c>
      <c r="CP97" s="4">
        <v>5163</v>
      </c>
      <c r="CQ97" s="3">
        <v>4892</v>
      </c>
      <c r="CR97" s="2">
        <v>2041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C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179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174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173</v>
      </c>
      <c r="BS13" s="34" t="s">
        <v>172</v>
      </c>
      <c r="BW13" s="34"/>
      <c r="BY13" s="34"/>
      <c r="CR13" s="34" t="s">
        <v>172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3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93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11092</v>
      </c>
      <c r="D18" s="12">
        <f t="shared" ref="D18:AL18" si="0">SUM(D19:D78)</f>
        <v>255</v>
      </c>
      <c r="E18" s="12">
        <f t="shared" si="0"/>
        <v>53</v>
      </c>
      <c r="F18" s="12">
        <f t="shared" si="0"/>
        <v>46</v>
      </c>
      <c r="G18" s="12">
        <f t="shared" si="0"/>
        <v>296</v>
      </c>
      <c r="H18" s="12">
        <f t="shared" si="0"/>
        <v>98</v>
      </c>
      <c r="I18" s="12">
        <f t="shared" si="0"/>
        <v>40</v>
      </c>
      <c r="J18" s="12">
        <f t="shared" si="0"/>
        <v>20</v>
      </c>
      <c r="K18" s="12">
        <f t="shared" si="0"/>
        <v>427</v>
      </c>
      <c r="L18" s="12">
        <f t="shared" si="0"/>
        <v>1591</v>
      </c>
      <c r="M18" s="12">
        <f t="shared" si="0"/>
        <v>69</v>
      </c>
      <c r="N18" s="12">
        <f t="shared" si="0"/>
        <v>387</v>
      </c>
      <c r="O18" s="12">
        <f t="shared" si="0"/>
        <v>119</v>
      </c>
      <c r="P18" s="12">
        <f t="shared" si="0"/>
        <v>213</v>
      </c>
      <c r="Q18" s="12">
        <f t="shared" si="0"/>
        <v>93</v>
      </c>
      <c r="R18" s="12">
        <f t="shared" si="0"/>
        <v>34</v>
      </c>
      <c r="S18" s="12">
        <f t="shared" si="0"/>
        <v>1</v>
      </c>
      <c r="T18" s="12">
        <f t="shared" si="0"/>
        <v>55</v>
      </c>
      <c r="U18" s="12">
        <f t="shared" si="0"/>
        <v>102</v>
      </c>
      <c r="V18" s="12">
        <f t="shared" si="0"/>
        <v>97</v>
      </c>
      <c r="W18" s="12">
        <f t="shared" si="0"/>
        <v>1336</v>
      </c>
      <c r="X18" s="12">
        <f t="shared" si="0"/>
        <v>684</v>
      </c>
      <c r="Y18" s="12">
        <f t="shared" si="0"/>
        <v>685</v>
      </c>
      <c r="Z18" s="12">
        <f t="shared" si="0"/>
        <v>126</v>
      </c>
      <c r="AA18" s="12">
        <f t="shared" si="0"/>
        <v>258</v>
      </c>
      <c r="AB18" s="12">
        <f t="shared" si="0"/>
        <v>445</v>
      </c>
      <c r="AC18" s="12">
        <f t="shared" si="0"/>
        <v>54</v>
      </c>
      <c r="AD18" s="12">
        <f t="shared" si="0"/>
        <v>2030</v>
      </c>
      <c r="AE18" s="12">
        <f t="shared" si="0"/>
        <v>500</v>
      </c>
      <c r="AF18" s="12">
        <f t="shared" si="0"/>
        <v>373</v>
      </c>
      <c r="AG18" s="12">
        <f t="shared" si="0"/>
        <v>7</v>
      </c>
      <c r="AH18" s="12">
        <f t="shared" si="0"/>
        <v>249</v>
      </c>
      <c r="AI18" s="12">
        <f t="shared" si="0"/>
        <v>207</v>
      </c>
      <c r="AJ18" s="12">
        <f t="shared" si="0"/>
        <v>119</v>
      </c>
      <c r="AK18" s="12">
        <f t="shared" si="0"/>
        <v>2</v>
      </c>
      <c r="AL18" s="12">
        <f t="shared" si="0"/>
        <v>21</v>
      </c>
      <c r="AM18" s="12">
        <v>325</v>
      </c>
      <c r="AN18" s="12">
        <v>10722</v>
      </c>
      <c r="AO18" s="12">
        <f t="shared" ref="AO18" si="1">SUM(AO19:AO78)</f>
        <v>1632</v>
      </c>
      <c r="AP18" s="11">
        <v>370</v>
      </c>
      <c r="AQ18" s="13">
        <f>SUM(AQ19:AQ78)</f>
        <v>3219</v>
      </c>
      <c r="AR18" s="12">
        <f t="shared" ref="AR18:BQ18" si="2">SUM(AR19:AR78)</f>
        <v>7</v>
      </c>
      <c r="AS18" s="12">
        <f t="shared" si="2"/>
        <v>16</v>
      </c>
      <c r="AT18" s="12">
        <f t="shared" si="2"/>
        <v>0</v>
      </c>
      <c r="AU18" s="12">
        <f t="shared" si="2"/>
        <v>1</v>
      </c>
      <c r="AV18" s="12">
        <f t="shared" si="2"/>
        <v>15</v>
      </c>
      <c r="AW18" s="12">
        <f t="shared" si="2"/>
        <v>144</v>
      </c>
      <c r="AX18" s="12">
        <f t="shared" si="2"/>
        <v>25</v>
      </c>
      <c r="AY18" s="12">
        <f t="shared" si="2"/>
        <v>203</v>
      </c>
      <c r="AZ18" s="12">
        <f t="shared" si="2"/>
        <v>979</v>
      </c>
      <c r="BA18" s="12">
        <f t="shared" si="2"/>
        <v>73</v>
      </c>
      <c r="BB18" s="12">
        <f t="shared" si="2"/>
        <v>75</v>
      </c>
      <c r="BC18" s="12">
        <f t="shared" si="2"/>
        <v>7</v>
      </c>
      <c r="BD18" s="12">
        <f t="shared" si="2"/>
        <v>0</v>
      </c>
      <c r="BE18" s="12">
        <f t="shared" si="2"/>
        <v>4</v>
      </c>
      <c r="BF18" s="12">
        <f t="shared" si="2"/>
        <v>0</v>
      </c>
      <c r="BG18" s="12">
        <f t="shared" si="2"/>
        <v>264</v>
      </c>
      <c r="BH18" s="12">
        <f t="shared" si="2"/>
        <v>384</v>
      </c>
      <c r="BI18" s="12">
        <f t="shared" si="2"/>
        <v>162</v>
      </c>
      <c r="BJ18" s="12">
        <f t="shared" si="2"/>
        <v>18</v>
      </c>
      <c r="BK18" s="12">
        <f t="shared" si="2"/>
        <v>12</v>
      </c>
      <c r="BL18" s="12">
        <f t="shared" si="2"/>
        <v>171</v>
      </c>
      <c r="BM18" s="12">
        <f t="shared" si="2"/>
        <v>438</v>
      </c>
      <c r="BN18" s="12">
        <f t="shared" si="2"/>
        <v>44</v>
      </c>
      <c r="BO18" s="12">
        <f t="shared" si="2"/>
        <v>38</v>
      </c>
      <c r="BP18" s="12">
        <f t="shared" si="2"/>
        <v>70</v>
      </c>
      <c r="BQ18" s="12">
        <f t="shared" si="2"/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418707</v>
      </c>
      <c r="BY18" s="12">
        <v>166</v>
      </c>
      <c r="BZ18" s="12">
        <v>1317</v>
      </c>
      <c r="CA18" s="12">
        <v>4753</v>
      </c>
      <c r="CB18" s="12">
        <v>749</v>
      </c>
      <c r="CC18" s="12">
        <v>6567</v>
      </c>
      <c r="CD18" s="12">
        <v>3172</v>
      </c>
      <c r="CE18" s="12">
        <v>0</v>
      </c>
      <c r="CF18" s="12">
        <v>893</v>
      </c>
      <c r="CG18" s="12">
        <v>5583</v>
      </c>
      <c r="CH18" s="11">
        <v>208382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f>SUM(D19:AL19)</f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195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42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195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f t="shared" si="3"/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f>SUM(AR28:BQ28)</f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241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4424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63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83</v>
      </c>
      <c r="CB69" s="12">
        <v>208</v>
      </c>
      <c r="CC69" s="12">
        <v>948</v>
      </c>
      <c r="CD69" s="12">
        <v>470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11138</v>
      </c>
      <c r="D97" s="4">
        <f t="shared" ref="D97:AL97" si="5">D18+D79+D82+D84+D86+D89+D91</f>
        <v>261</v>
      </c>
      <c r="E97" s="4">
        <f t="shared" si="5"/>
        <v>54</v>
      </c>
      <c r="F97" s="4">
        <f t="shared" si="5"/>
        <v>49</v>
      </c>
      <c r="G97" s="4">
        <f t="shared" si="5"/>
        <v>296</v>
      </c>
      <c r="H97" s="4">
        <f t="shared" si="5"/>
        <v>98</v>
      </c>
      <c r="I97" s="4">
        <f t="shared" si="5"/>
        <v>40</v>
      </c>
      <c r="J97" s="4">
        <f t="shared" si="5"/>
        <v>20</v>
      </c>
      <c r="K97" s="4">
        <f t="shared" si="5"/>
        <v>427</v>
      </c>
      <c r="L97" s="4">
        <f t="shared" si="5"/>
        <v>1596</v>
      </c>
      <c r="M97" s="4">
        <f t="shared" si="5"/>
        <v>69</v>
      </c>
      <c r="N97" s="4">
        <f t="shared" si="5"/>
        <v>387</v>
      </c>
      <c r="O97" s="4">
        <f t="shared" si="5"/>
        <v>119</v>
      </c>
      <c r="P97" s="4">
        <f t="shared" si="5"/>
        <v>222</v>
      </c>
      <c r="Q97" s="4">
        <f t="shared" si="5"/>
        <v>93</v>
      </c>
      <c r="R97" s="4">
        <f t="shared" si="5"/>
        <v>34</v>
      </c>
      <c r="S97" s="4">
        <f t="shared" si="5"/>
        <v>1</v>
      </c>
      <c r="T97" s="4">
        <f t="shared" si="5"/>
        <v>55</v>
      </c>
      <c r="U97" s="4">
        <f t="shared" si="5"/>
        <v>102</v>
      </c>
      <c r="V97" s="4">
        <f t="shared" si="5"/>
        <v>101</v>
      </c>
      <c r="W97" s="4">
        <f t="shared" si="5"/>
        <v>1341</v>
      </c>
      <c r="X97" s="4">
        <f t="shared" si="5"/>
        <v>684</v>
      </c>
      <c r="Y97" s="4">
        <f t="shared" si="5"/>
        <v>692</v>
      </c>
      <c r="Z97" s="4">
        <f t="shared" si="5"/>
        <v>126</v>
      </c>
      <c r="AA97" s="4">
        <f t="shared" si="5"/>
        <v>258</v>
      </c>
      <c r="AB97" s="4">
        <f t="shared" si="5"/>
        <v>451</v>
      </c>
      <c r="AC97" s="4">
        <f t="shared" si="5"/>
        <v>54</v>
      </c>
      <c r="AD97" s="4">
        <f t="shared" si="5"/>
        <v>2030</v>
      </c>
      <c r="AE97" s="4">
        <f t="shared" si="5"/>
        <v>500</v>
      </c>
      <c r="AF97" s="4">
        <f t="shared" si="5"/>
        <v>373</v>
      </c>
      <c r="AG97" s="4">
        <f t="shared" si="5"/>
        <v>7</v>
      </c>
      <c r="AH97" s="4">
        <f t="shared" si="5"/>
        <v>249</v>
      </c>
      <c r="AI97" s="4">
        <f t="shared" si="5"/>
        <v>207</v>
      </c>
      <c r="AJ97" s="4">
        <f t="shared" si="5"/>
        <v>119</v>
      </c>
      <c r="AK97" s="4">
        <f t="shared" si="5"/>
        <v>2</v>
      </c>
      <c r="AL97" s="4">
        <f t="shared" si="5"/>
        <v>21</v>
      </c>
      <c r="AM97" s="4">
        <v>325</v>
      </c>
      <c r="AN97" s="4">
        <v>10768</v>
      </c>
      <c r="AO97" s="4">
        <f>AO18+AO79+AO82+AO84+AO86+AO89+AO91+AO96</f>
        <v>1632</v>
      </c>
      <c r="AP97" s="3">
        <v>370</v>
      </c>
      <c r="AQ97" s="5">
        <f>AQ18+AQ79+AQ82+AQ84+AQ86+AQ89+AQ91+AQ96</f>
        <v>3315</v>
      </c>
      <c r="AR97" s="4">
        <f t="shared" ref="AR97:BQ97" si="6">AR18+AR79+AR82+AR84+AR86+AR89+AR91+AR96</f>
        <v>13</v>
      </c>
      <c r="AS97" s="4">
        <f t="shared" si="6"/>
        <v>16</v>
      </c>
      <c r="AT97" s="4">
        <f t="shared" si="6"/>
        <v>1</v>
      </c>
      <c r="AU97" s="4">
        <f t="shared" si="6"/>
        <v>1</v>
      </c>
      <c r="AV97" s="4">
        <f t="shared" si="6"/>
        <v>15</v>
      </c>
      <c r="AW97" s="4">
        <f t="shared" si="6"/>
        <v>144</v>
      </c>
      <c r="AX97" s="4">
        <f t="shared" si="6"/>
        <v>25</v>
      </c>
      <c r="AY97" s="4">
        <f t="shared" si="6"/>
        <v>203</v>
      </c>
      <c r="AZ97" s="4">
        <f t="shared" si="6"/>
        <v>979</v>
      </c>
      <c r="BA97" s="4">
        <f t="shared" si="6"/>
        <v>73</v>
      </c>
      <c r="BB97" s="4">
        <f t="shared" si="6"/>
        <v>75</v>
      </c>
      <c r="BC97" s="4">
        <f t="shared" si="6"/>
        <v>15</v>
      </c>
      <c r="BD97" s="4">
        <f t="shared" si="6"/>
        <v>0</v>
      </c>
      <c r="BE97" s="4">
        <f t="shared" si="6"/>
        <v>4</v>
      </c>
      <c r="BF97" s="4">
        <f t="shared" si="6"/>
        <v>1</v>
      </c>
      <c r="BG97" s="4">
        <f t="shared" si="6"/>
        <v>266</v>
      </c>
      <c r="BH97" s="4">
        <f t="shared" si="6"/>
        <v>451</v>
      </c>
      <c r="BI97" s="4">
        <f t="shared" si="6"/>
        <v>168</v>
      </c>
      <c r="BJ97" s="4">
        <f t="shared" si="6"/>
        <v>21</v>
      </c>
      <c r="BK97" s="4">
        <f t="shared" si="6"/>
        <v>12</v>
      </c>
      <c r="BL97" s="4">
        <f t="shared" si="6"/>
        <v>171</v>
      </c>
      <c r="BM97" s="4">
        <f t="shared" si="6"/>
        <v>443</v>
      </c>
      <c r="BN97" s="4">
        <f t="shared" si="6"/>
        <v>44</v>
      </c>
      <c r="BO97" s="4">
        <f t="shared" si="6"/>
        <v>38</v>
      </c>
      <c r="BP97" s="4">
        <f t="shared" si="6"/>
        <v>70</v>
      </c>
      <c r="BQ97" s="4">
        <f t="shared" si="6"/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12175</v>
      </c>
      <c r="BW97" s="4">
        <v>9927</v>
      </c>
      <c r="BX97" s="4">
        <v>451391</v>
      </c>
      <c r="BY97" s="4">
        <v>166</v>
      </c>
      <c r="BZ97" s="4">
        <v>2359</v>
      </c>
      <c r="CA97" s="4">
        <v>5034</v>
      </c>
      <c r="CB97" s="4">
        <v>749</v>
      </c>
      <c r="CC97" s="4">
        <v>6895</v>
      </c>
      <c r="CD97" s="4">
        <v>3229</v>
      </c>
      <c r="CE97" s="4">
        <v>57</v>
      </c>
      <c r="CF97" s="4">
        <v>893</v>
      </c>
      <c r="CG97" s="4">
        <v>6579</v>
      </c>
      <c r="CH97" s="3">
        <v>223146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AH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183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182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181</v>
      </c>
      <c r="BS13" s="34" t="s">
        <v>180</v>
      </c>
      <c r="BW13" s="34"/>
      <c r="BY13" s="34"/>
      <c r="CR13" s="34" t="s">
        <v>180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11935</v>
      </c>
      <c r="D18" s="12">
        <f t="shared" ref="D18:AL18" si="0">SUM(D19:D78)</f>
        <v>321</v>
      </c>
      <c r="E18" s="12">
        <f t="shared" si="0"/>
        <v>65</v>
      </c>
      <c r="F18" s="12">
        <f t="shared" si="0"/>
        <v>48</v>
      </c>
      <c r="G18" s="12">
        <f t="shared" si="0"/>
        <v>353</v>
      </c>
      <c r="H18" s="12">
        <f t="shared" si="0"/>
        <v>109</v>
      </c>
      <c r="I18" s="12">
        <f t="shared" si="0"/>
        <v>47</v>
      </c>
      <c r="J18" s="12">
        <f t="shared" si="0"/>
        <v>20</v>
      </c>
      <c r="K18" s="12">
        <f t="shared" si="0"/>
        <v>445</v>
      </c>
      <c r="L18" s="12">
        <f t="shared" si="0"/>
        <v>1580</v>
      </c>
      <c r="M18" s="12">
        <f t="shared" si="0"/>
        <v>70</v>
      </c>
      <c r="N18" s="12">
        <f t="shared" si="0"/>
        <v>400</v>
      </c>
      <c r="O18" s="12">
        <f t="shared" si="0"/>
        <v>112</v>
      </c>
      <c r="P18" s="12">
        <f t="shared" si="0"/>
        <v>236</v>
      </c>
      <c r="Q18" s="12">
        <f t="shared" si="0"/>
        <v>112</v>
      </c>
      <c r="R18" s="12">
        <f t="shared" si="0"/>
        <v>51</v>
      </c>
      <c r="S18" s="12">
        <f t="shared" si="0"/>
        <v>2</v>
      </c>
      <c r="T18" s="12">
        <f t="shared" si="0"/>
        <v>58</v>
      </c>
      <c r="U18" s="12">
        <f t="shared" si="0"/>
        <v>108</v>
      </c>
      <c r="V18" s="12">
        <f t="shared" si="0"/>
        <v>116</v>
      </c>
      <c r="W18" s="12">
        <f t="shared" si="0"/>
        <v>1396</v>
      </c>
      <c r="X18" s="12">
        <f t="shared" si="0"/>
        <v>668</v>
      </c>
      <c r="Y18" s="12">
        <f t="shared" si="0"/>
        <v>752</v>
      </c>
      <c r="Z18" s="12">
        <f t="shared" si="0"/>
        <v>133</v>
      </c>
      <c r="AA18" s="12">
        <f t="shared" si="0"/>
        <v>281</v>
      </c>
      <c r="AB18" s="12">
        <f t="shared" si="0"/>
        <v>510</v>
      </c>
      <c r="AC18" s="12">
        <f t="shared" si="0"/>
        <v>65</v>
      </c>
      <c r="AD18" s="12">
        <f t="shared" si="0"/>
        <v>2187</v>
      </c>
      <c r="AE18" s="12">
        <f t="shared" si="0"/>
        <v>497</v>
      </c>
      <c r="AF18" s="12">
        <f t="shared" si="0"/>
        <v>377</v>
      </c>
      <c r="AG18" s="12">
        <f t="shared" si="0"/>
        <v>7</v>
      </c>
      <c r="AH18" s="12">
        <f t="shared" si="0"/>
        <v>318</v>
      </c>
      <c r="AI18" s="12">
        <f t="shared" si="0"/>
        <v>238</v>
      </c>
      <c r="AJ18" s="12">
        <f t="shared" si="0"/>
        <v>235</v>
      </c>
      <c r="AK18" s="12">
        <f t="shared" si="0"/>
        <v>2</v>
      </c>
      <c r="AL18" s="12">
        <f t="shared" si="0"/>
        <v>16</v>
      </c>
      <c r="AM18" s="12">
        <v>349</v>
      </c>
      <c r="AN18" s="12">
        <v>11491</v>
      </c>
      <c r="AO18" s="12">
        <f t="shared" ref="AO18" si="1">SUM(AO19:AO78)</f>
        <v>2382</v>
      </c>
      <c r="AP18" s="11">
        <v>370</v>
      </c>
      <c r="AQ18" s="13">
        <f>SUM(AQ19:AQ78)</f>
        <v>3408</v>
      </c>
      <c r="AR18" s="12">
        <f t="shared" ref="AR18:BQ18" si="2">SUM(AR19:AR78)</f>
        <v>9</v>
      </c>
      <c r="AS18" s="12">
        <f t="shared" si="2"/>
        <v>19</v>
      </c>
      <c r="AT18" s="12">
        <f t="shared" si="2"/>
        <v>25</v>
      </c>
      <c r="AU18" s="12">
        <f t="shared" si="2"/>
        <v>1</v>
      </c>
      <c r="AV18" s="12">
        <f t="shared" si="2"/>
        <v>16</v>
      </c>
      <c r="AW18" s="12">
        <f t="shared" si="2"/>
        <v>145</v>
      </c>
      <c r="AX18" s="12">
        <f t="shared" si="2"/>
        <v>25</v>
      </c>
      <c r="AY18" s="12">
        <f t="shared" si="2"/>
        <v>179</v>
      </c>
      <c r="AZ18" s="12">
        <f t="shared" si="2"/>
        <v>1053</v>
      </c>
      <c r="BA18" s="12">
        <f t="shared" si="2"/>
        <v>72</v>
      </c>
      <c r="BB18" s="12">
        <f t="shared" si="2"/>
        <v>70</v>
      </c>
      <c r="BC18" s="12">
        <f t="shared" si="2"/>
        <v>8</v>
      </c>
      <c r="BD18" s="12">
        <f t="shared" si="2"/>
        <v>0</v>
      </c>
      <c r="BE18" s="12">
        <f t="shared" si="2"/>
        <v>4</v>
      </c>
      <c r="BF18" s="12">
        <f t="shared" si="2"/>
        <v>0</v>
      </c>
      <c r="BG18" s="12">
        <f t="shared" si="2"/>
        <v>275</v>
      </c>
      <c r="BH18" s="12">
        <f t="shared" si="2"/>
        <v>393</v>
      </c>
      <c r="BI18" s="12">
        <f t="shared" si="2"/>
        <v>187</v>
      </c>
      <c r="BJ18" s="12">
        <f t="shared" si="2"/>
        <v>46</v>
      </c>
      <c r="BK18" s="12">
        <f t="shared" si="2"/>
        <v>12</v>
      </c>
      <c r="BL18" s="12">
        <f t="shared" si="2"/>
        <v>171</v>
      </c>
      <c r="BM18" s="12">
        <f t="shared" si="2"/>
        <v>464</v>
      </c>
      <c r="BN18" s="12">
        <f t="shared" si="2"/>
        <v>49</v>
      </c>
      <c r="BO18" s="12">
        <f t="shared" si="2"/>
        <v>33</v>
      </c>
      <c r="BP18" s="12">
        <f t="shared" si="2"/>
        <v>81</v>
      </c>
      <c r="BQ18" s="12">
        <f t="shared" si="2"/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20753</v>
      </c>
      <c r="BW18" s="12">
        <v>15357</v>
      </c>
      <c r="BX18" s="12">
        <v>434460</v>
      </c>
      <c r="BY18" s="12">
        <v>178</v>
      </c>
      <c r="BZ18" s="12">
        <v>1318</v>
      </c>
      <c r="CA18" s="12">
        <v>1417</v>
      </c>
      <c r="CB18" s="12">
        <v>674</v>
      </c>
      <c r="CC18" s="12">
        <v>7216</v>
      </c>
      <c r="CD18" s="12">
        <v>3607</v>
      </c>
      <c r="CE18" s="12">
        <v>0</v>
      </c>
      <c r="CF18" s="12">
        <v>888</v>
      </c>
      <c r="CG18" s="12">
        <v>5883</v>
      </c>
      <c r="CH18" s="11">
        <v>209428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f>SUM(D19:AL19)</f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354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354</v>
      </c>
      <c r="AO20" s="12">
        <v>330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297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f t="shared" si="3"/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f>SUM(AR28:BQ28)</f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188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4426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106</v>
      </c>
      <c r="CB69" s="12">
        <v>161</v>
      </c>
      <c r="CC69" s="12">
        <v>984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242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207</v>
      </c>
      <c r="AK74" s="12">
        <v>0</v>
      </c>
      <c r="AL74" s="12">
        <v>16</v>
      </c>
      <c r="AM74" s="12">
        <v>0</v>
      </c>
      <c r="AN74" s="12">
        <v>168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11978</v>
      </c>
      <c r="D97" s="4">
        <f t="shared" ref="D97:AL97" si="5">D18+D79+D82+D84+D86+D89+D91</f>
        <v>327</v>
      </c>
      <c r="E97" s="4">
        <f t="shared" si="5"/>
        <v>65</v>
      </c>
      <c r="F97" s="4">
        <f t="shared" si="5"/>
        <v>52</v>
      </c>
      <c r="G97" s="4">
        <f t="shared" si="5"/>
        <v>353</v>
      </c>
      <c r="H97" s="4">
        <f t="shared" si="5"/>
        <v>109</v>
      </c>
      <c r="I97" s="4">
        <f t="shared" si="5"/>
        <v>47</v>
      </c>
      <c r="J97" s="4">
        <f t="shared" si="5"/>
        <v>20</v>
      </c>
      <c r="K97" s="4">
        <f t="shared" si="5"/>
        <v>445</v>
      </c>
      <c r="L97" s="4">
        <f t="shared" si="5"/>
        <v>1585</v>
      </c>
      <c r="M97" s="4">
        <f t="shared" si="5"/>
        <v>70</v>
      </c>
      <c r="N97" s="4">
        <f t="shared" si="5"/>
        <v>400</v>
      </c>
      <c r="O97" s="4">
        <f t="shared" si="5"/>
        <v>112</v>
      </c>
      <c r="P97" s="4">
        <f t="shared" si="5"/>
        <v>243</v>
      </c>
      <c r="Q97" s="4">
        <f t="shared" si="5"/>
        <v>112</v>
      </c>
      <c r="R97" s="4">
        <f t="shared" si="5"/>
        <v>51</v>
      </c>
      <c r="S97" s="4">
        <f t="shared" si="5"/>
        <v>2</v>
      </c>
      <c r="T97" s="4">
        <f t="shared" si="5"/>
        <v>58</v>
      </c>
      <c r="U97" s="4">
        <f t="shared" si="5"/>
        <v>108</v>
      </c>
      <c r="V97" s="4">
        <f t="shared" si="5"/>
        <v>119</v>
      </c>
      <c r="W97" s="4">
        <f t="shared" si="5"/>
        <v>1401</v>
      </c>
      <c r="X97" s="4">
        <f t="shared" si="5"/>
        <v>668</v>
      </c>
      <c r="Y97" s="4">
        <f t="shared" si="5"/>
        <v>760</v>
      </c>
      <c r="Z97" s="4">
        <f t="shared" si="5"/>
        <v>133</v>
      </c>
      <c r="AA97" s="4">
        <f t="shared" si="5"/>
        <v>281</v>
      </c>
      <c r="AB97" s="4">
        <f t="shared" si="5"/>
        <v>515</v>
      </c>
      <c r="AC97" s="4">
        <f t="shared" si="5"/>
        <v>65</v>
      </c>
      <c r="AD97" s="4">
        <f t="shared" si="5"/>
        <v>2187</v>
      </c>
      <c r="AE97" s="4">
        <f t="shared" si="5"/>
        <v>497</v>
      </c>
      <c r="AF97" s="4">
        <f t="shared" si="5"/>
        <v>377</v>
      </c>
      <c r="AG97" s="4">
        <f t="shared" si="5"/>
        <v>7</v>
      </c>
      <c r="AH97" s="4">
        <f t="shared" si="5"/>
        <v>318</v>
      </c>
      <c r="AI97" s="4">
        <f t="shared" si="5"/>
        <v>238</v>
      </c>
      <c r="AJ97" s="4">
        <f t="shared" si="5"/>
        <v>235</v>
      </c>
      <c r="AK97" s="4">
        <f t="shared" si="5"/>
        <v>2</v>
      </c>
      <c r="AL97" s="4">
        <f t="shared" si="5"/>
        <v>16</v>
      </c>
      <c r="AM97" s="4">
        <v>349</v>
      </c>
      <c r="AN97" s="4">
        <v>11534</v>
      </c>
      <c r="AO97" s="4">
        <f>AO18+AO79+AO82+AO84+AO86+AO89+AO91+AO96</f>
        <v>2382</v>
      </c>
      <c r="AP97" s="3">
        <v>370</v>
      </c>
      <c r="AQ97" s="5">
        <f>AQ18+AQ79+AQ82+AQ84+AQ86+AQ89+AQ91+AQ96</f>
        <v>3516</v>
      </c>
      <c r="AR97" s="4">
        <f t="shared" ref="AR97:BQ97" si="6">AR18+AR79+AR82+AR84+AR86+AR89+AR91+AR96</f>
        <v>15</v>
      </c>
      <c r="AS97" s="4">
        <f t="shared" si="6"/>
        <v>22</v>
      </c>
      <c r="AT97" s="4">
        <f t="shared" si="6"/>
        <v>26</v>
      </c>
      <c r="AU97" s="4">
        <f t="shared" si="6"/>
        <v>1</v>
      </c>
      <c r="AV97" s="4">
        <f t="shared" si="6"/>
        <v>16</v>
      </c>
      <c r="AW97" s="4">
        <f t="shared" si="6"/>
        <v>145</v>
      </c>
      <c r="AX97" s="4">
        <f t="shared" si="6"/>
        <v>25</v>
      </c>
      <c r="AY97" s="4">
        <f t="shared" si="6"/>
        <v>179</v>
      </c>
      <c r="AZ97" s="4">
        <f t="shared" si="6"/>
        <v>1057</v>
      </c>
      <c r="BA97" s="4">
        <f t="shared" si="6"/>
        <v>72</v>
      </c>
      <c r="BB97" s="4">
        <f t="shared" si="6"/>
        <v>70</v>
      </c>
      <c r="BC97" s="4">
        <f t="shared" si="6"/>
        <v>14</v>
      </c>
      <c r="BD97" s="4">
        <f t="shared" si="6"/>
        <v>0</v>
      </c>
      <c r="BE97" s="4">
        <f t="shared" si="6"/>
        <v>4</v>
      </c>
      <c r="BF97" s="4">
        <f t="shared" si="6"/>
        <v>1</v>
      </c>
      <c r="BG97" s="4">
        <f t="shared" si="6"/>
        <v>278</v>
      </c>
      <c r="BH97" s="4">
        <f t="shared" si="6"/>
        <v>460</v>
      </c>
      <c r="BI97" s="4">
        <f t="shared" si="6"/>
        <v>199</v>
      </c>
      <c r="BJ97" s="4">
        <f t="shared" si="6"/>
        <v>55</v>
      </c>
      <c r="BK97" s="4">
        <f t="shared" si="6"/>
        <v>12</v>
      </c>
      <c r="BL97" s="4">
        <f t="shared" si="6"/>
        <v>171</v>
      </c>
      <c r="BM97" s="4">
        <f t="shared" si="6"/>
        <v>469</v>
      </c>
      <c r="BN97" s="4">
        <f t="shared" si="6"/>
        <v>49</v>
      </c>
      <c r="BO97" s="4">
        <f t="shared" si="6"/>
        <v>33</v>
      </c>
      <c r="BP97" s="4">
        <f t="shared" si="6"/>
        <v>81</v>
      </c>
      <c r="BQ97" s="4">
        <f t="shared" si="6"/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21247</v>
      </c>
      <c r="BW97" s="4">
        <v>15732</v>
      </c>
      <c r="BX97" s="4">
        <v>471090</v>
      </c>
      <c r="BY97" s="4">
        <v>178</v>
      </c>
      <c r="BZ97" s="4">
        <v>2360</v>
      </c>
      <c r="CA97" s="4">
        <v>1659</v>
      </c>
      <c r="CB97" s="4">
        <v>674</v>
      </c>
      <c r="CC97" s="4">
        <v>7540</v>
      </c>
      <c r="CD97" s="4">
        <v>3633</v>
      </c>
      <c r="CE97" s="4">
        <v>57</v>
      </c>
      <c r="CF97" s="4">
        <v>888</v>
      </c>
      <c r="CG97" s="4">
        <v>6879</v>
      </c>
      <c r="CH97" s="3">
        <v>221326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T45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187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186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185</v>
      </c>
      <c r="BS13" s="34" t="s">
        <v>184</v>
      </c>
      <c r="BW13" s="34"/>
      <c r="BY13" s="34"/>
      <c r="CR13" s="34" t="s">
        <v>184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11527</v>
      </c>
      <c r="D18" s="12">
        <f t="shared" ref="D18:AL18" si="0">SUM(D19:D78)</f>
        <v>325</v>
      </c>
      <c r="E18" s="12">
        <f t="shared" si="0"/>
        <v>112</v>
      </c>
      <c r="F18" s="12">
        <f t="shared" si="0"/>
        <v>51</v>
      </c>
      <c r="G18" s="12">
        <f t="shared" si="0"/>
        <v>336</v>
      </c>
      <c r="H18" s="12">
        <f t="shared" si="0"/>
        <v>109</v>
      </c>
      <c r="I18" s="12">
        <f t="shared" si="0"/>
        <v>48</v>
      </c>
      <c r="J18" s="12">
        <f t="shared" si="0"/>
        <v>20</v>
      </c>
      <c r="K18" s="12">
        <f t="shared" si="0"/>
        <v>468</v>
      </c>
      <c r="L18" s="12">
        <f t="shared" si="0"/>
        <v>1462</v>
      </c>
      <c r="M18" s="12">
        <f t="shared" si="0"/>
        <v>68</v>
      </c>
      <c r="N18" s="12">
        <f t="shared" si="0"/>
        <v>405</v>
      </c>
      <c r="O18" s="12">
        <f t="shared" si="0"/>
        <v>103</v>
      </c>
      <c r="P18" s="12">
        <f t="shared" si="0"/>
        <v>237</v>
      </c>
      <c r="Q18" s="12">
        <f t="shared" si="0"/>
        <v>115</v>
      </c>
      <c r="R18" s="12">
        <f t="shared" si="0"/>
        <v>53</v>
      </c>
      <c r="S18" s="12">
        <f t="shared" si="0"/>
        <v>1</v>
      </c>
      <c r="T18" s="12">
        <f t="shared" si="0"/>
        <v>60</v>
      </c>
      <c r="U18" s="12">
        <f t="shared" si="0"/>
        <v>109</v>
      </c>
      <c r="V18" s="12">
        <f t="shared" si="0"/>
        <v>116</v>
      </c>
      <c r="W18" s="12">
        <f t="shared" si="0"/>
        <v>1407</v>
      </c>
      <c r="X18" s="12">
        <f t="shared" si="0"/>
        <v>686</v>
      </c>
      <c r="Y18" s="12">
        <f t="shared" si="0"/>
        <v>804</v>
      </c>
      <c r="Z18" s="12">
        <f t="shared" si="0"/>
        <v>136</v>
      </c>
      <c r="AA18" s="12">
        <f t="shared" si="0"/>
        <v>282</v>
      </c>
      <c r="AB18" s="12">
        <f t="shared" si="0"/>
        <v>561</v>
      </c>
      <c r="AC18" s="12">
        <f t="shared" si="0"/>
        <v>66</v>
      </c>
      <c r="AD18" s="12">
        <f t="shared" si="0"/>
        <v>1466</v>
      </c>
      <c r="AE18" s="12">
        <f t="shared" si="0"/>
        <v>499</v>
      </c>
      <c r="AF18" s="12">
        <f t="shared" si="0"/>
        <v>383</v>
      </c>
      <c r="AG18" s="12">
        <f t="shared" si="0"/>
        <v>6</v>
      </c>
      <c r="AH18" s="12">
        <f t="shared" si="0"/>
        <v>347</v>
      </c>
      <c r="AI18" s="12">
        <f t="shared" si="0"/>
        <v>287</v>
      </c>
      <c r="AJ18" s="12">
        <f t="shared" si="0"/>
        <v>380</v>
      </c>
      <c r="AK18" s="12">
        <f t="shared" si="0"/>
        <v>2</v>
      </c>
      <c r="AL18" s="12">
        <f t="shared" si="0"/>
        <v>17</v>
      </c>
      <c r="AM18" s="12">
        <v>354</v>
      </c>
      <c r="AN18" s="12">
        <v>10882</v>
      </c>
      <c r="AO18" s="12">
        <f t="shared" ref="AO18" si="1">SUM(AO19:AO78)</f>
        <v>1869</v>
      </c>
      <c r="AP18" s="11">
        <v>371</v>
      </c>
      <c r="AQ18" s="13">
        <f>SUM(AQ19:AQ78)</f>
        <v>3492</v>
      </c>
      <c r="AR18" s="12">
        <f t="shared" ref="AR18:BQ18" si="2">SUM(AR19:AR78)</f>
        <v>10</v>
      </c>
      <c r="AS18" s="12">
        <f t="shared" si="2"/>
        <v>19</v>
      </c>
      <c r="AT18" s="12">
        <f t="shared" si="2"/>
        <v>28</v>
      </c>
      <c r="AU18" s="12">
        <f t="shared" si="2"/>
        <v>2</v>
      </c>
      <c r="AV18" s="12">
        <f t="shared" si="2"/>
        <v>16</v>
      </c>
      <c r="AW18" s="12">
        <f t="shared" si="2"/>
        <v>146</v>
      </c>
      <c r="AX18" s="12">
        <f t="shared" si="2"/>
        <v>26</v>
      </c>
      <c r="AY18" s="12">
        <f t="shared" si="2"/>
        <v>178</v>
      </c>
      <c r="AZ18" s="12">
        <f t="shared" si="2"/>
        <v>1076</v>
      </c>
      <c r="BA18" s="12">
        <f t="shared" si="2"/>
        <v>71</v>
      </c>
      <c r="BB18" s="12">
        <f t="shared" si="2"/>
        <v>66</v>
      </c>
      <c r="BC18" s="12">
        <f t="shared" si="2"/>
        <v>9</v>
      </c>
      <c r="BD18" s="12">
        <f t="shared" si="2"/>
        <v>1</v>
      </c>
      <c r="BE18" s="12">
        <f t="shared" si="2"/>
        <v>5</v>
      </c>
      <c r="BF18" s="12">
        <f t="shared" si="2"/>
        <v>0</v>
      </c>
      <c r="BG18" s="12">
        <f t="shared" si="2"/>
        <v>276</v>
      </c>
      <c r="BH18" s="12">
        <f t="shared" si="2"/>
        <v>394</v>
      </c>
      <c r="BI18" s="12">
        <f t="shared" si="2"/>
        <v>201</v>
      </c>
      <c r="BJ18" s="12">
        <f t="shared" si="2"/>
        <v>58</v>
      </c>
      <c r="BK18" s="12">
        <f t="shared" si="2"/>
        <v>11</v>
      </c>
      <c r="BL18" s="12">
        <f t="shared" si="2"/>
        <v>171</v>
      </c>
      <c r="BM18" s="12">
        <f t="shared" si="2"/>
        <v>475</v>
      </c>
      <c r="BN18" s="12">
        <f t="shared" si="2"/>
        <v>53</v>
      </c>
      <c r="BO18" s="12">
        <f t="shared" si="2"/>
        <v>40</v>
      </c>
      <c r="BP18" s="12">
        <f t="shared" si="2"/>
        <v>76</v>
      </c>
      <c r="BQ18" s="12">
        <f t="shared" si="2"/>
        <v>142</v>
      </c>
      <c r="BR18" s="12">
        <v>1800</v>
      </c>
      <c r="BS18" s="12">
        <v>3431</v>
      </c>
      <c r="BT18" s="12">
        <v>90</v>
      </c>
      <c r="BU18" s="11">
        <v>3</v>
      </c>
      <c r="BV18" s="13">
        <v>24824</v>
      </c>
      <c r="BW18" s="12">
        <v>17988</v>
      </c>
      <c r="BX18" s="12">
        <v>438149</v>
      </c>
      <c r="BY18" s="12">
        <v>187</v>
      </c>
      <c r="BZ18" s="12">
        <v>1318</v>
      </c>
      <c r="CA18" s="12">
        <v>1517</v>
      </c>
      <c r="CB18" s="12">
        <v>720</v>
      </c>
      <c r="CC18" s="12">
        <v>7441</v>
      </c>
      <c r="CD18" s="12">
        <v>3474</v>
      </c>
      <c r="CE18" s="12">
        <v>0</v>
      </c>
      <c r="CF18" s="12">
        <v>883</v>
      </c>
      <c r="CG18" s="12">
        <v>6083</v>
      </c>
      <c r="CH18" s="11">
        <v>211661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f>SUM(D19:AL19)</f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344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344</v>
      </c>
      <c r="AO20" s="12">
        <v>289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184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f t="shared" si="3"/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14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f>SUM(AR28:BQ28)</f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274</v>
      </c>
      <c r="CB28" s="12">
        <v>184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312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4399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45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693</v>
      </c>
      <c r="BW68" s="12">
        <v>646</v>
      </c>
      <c r="BX68" s="12">
        <v>12887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111</v>
      </c>
      <c r="CB69" s="12">
        <v>209</v>
      </c>
      <c r="CC69" s="12">
        <v>1015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363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328</v>
      </c>
      <c r="AK74" s="12">
        <v>0</v>
      </c>
      <c r="AL74" s="12">
        <v>16</v>
      </c>
      <c r="AM74" s="12">
        <v>0</v>
      </c>
      <c r="AN74" s="12">
        <v>89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11572</v>
      </c>
      <c r="D97" s="4">
        <f t="shared" ref="D97:AL97" si="5">D18+D79+D82+D84+D86+D89+D91</f>
        <v>331</v>
      </c>
      <c r="E97" s="4">
        <f t="shared" si="5"/>
        <v>113</v>
      </c>
      <c r="F97" s="4">
        <f t="shared" si="5"/>
        <v>54</v>
      </c>
      <c r="G97" s="4">
        <f t="shared" si="5"/>
        <v>336</v>
      </c>
      <c r="H97" s="4">
        <f t="shared" si="5"/>
        <v>109</v>
      </c>
      <c r="I97" s="4">
        <f t="shared" si="5"/>
        <v>48</v>
      </c>
      <c r="J97" s="4">
        <f t="shared" si="5"/>
        <v>20</v>
      </c>
      <c r="K97" s="4">
        <f t="shared" si="5"/>
        <v>468</v>
      </c>
      <c r="L97" s="4">
        <f t="shared" si="5"/>
        <v>1467</v>
      </c>
      <c r="M97" s="4">
        <f t="shared" si="5"/>
        <v>68</v>
      </c>
      <c r="N97" s="4">
        <f t="shared" si="5"/>
        <v>405</v>
      </c>
      <c r="O97" s="4">
        <f t="shared" si="5"/>
        <v>103</v>
      </c>
      <c r="P97" s="4">
        <f t="shared" si="5"/>
        <v>244</v>
      </c>
      <c r="Q97" s="4">
        <f t="shared" si="5"/>
        <v>115</v>
      </c>
      <c r="R97" s="4">
        <f t="shared" si="5"/>
        <v>53</v>
      </c>
      <c r="S97" s="4">
        <f t="shared" si="5"/>
        <v>1</v>
      </c>
      <c r="T97" s="4">
        <f t="shared" si="5"/>
        <v>60</v>
      </c>
      <c r="U97" s="4">
        <f t="shared" si="5"/>
        <v>109</v>
      </c>
      <c r="V97" s="4">
        <f t="shared" si="5"/>
        <v>120</v>
      </c>
      <c r="W97" s="4">
        <f t="shared" si="5"/>
        <v>1412</v>
      </c>
      <c r="X97" s="4">
        <f t="shared" si="5"/>
        <v>686</v>
      </c>
      <c r="Y97" s="4">
        <f t="shared" si="5"/>
        <v>813</v>
      </c>
      <c r="Z97" s="4">
        <f t="shared" si="5"/>
        <v>136</v>
      </c>
      <c r="AA97" s="4">
        <f t="shared" si="5"/>
        <v>282</v>
      </c>
      <c r="AB97" s="4">
        <f t="shared" si="5"/>
        <v>566</v>
      </c>
      <c r="AC97" s="4">
        <f t="shared" si="5"/>
        <v>66</v>
      </c>
      <c r="AD97" s="4">
        <f t="shared" si="5"/>
        <v>1466</v>
      </c>
      <c r="AE97" s="4">
        <f t="shared" si="5"/>
        <v>499</v>
      </c>
      <c r="AF97" s="4">
        <f t="shared" si="5"/>
        <v>383</v>
      </c>
      <c r="AG97" s="4">
        <f t="shared" si="5"/>
        <v>6</v>
      </c>
      <c r="AH97" s="4">
        <f t="shared" si="5"/>
        <v>347</v>
      </c>
      <c r="AI97" s="4">
        <f t="shared" si="5"/>
        <v>287</v>
      </c>
      <c r="AJ97" s="4">
        <f t="shared" si="5"/>
        <v>380</v>
      </c>
      <c r="AK97" s="4">
        <f t="shared" si="5"/>
        <v>2</v>
      </c>
      <c r="AL97" s="4">
        <f t="shared" si="5"/>
        <v>17</v>
      </c>
      <c r="AM97" s="4">
        <v>354</v>
      </c>
      <c r="AN97" s="4">
        <v>10927</v>
      </c>
      <c r="AO97" s="4">
        <f>AO18+AO79+AO82+AO84+AO86+AO89+AO91+AO96</f>
        <v>1869</v>
      </c>
      <c r="AP97" s="3">
        <v>371</v>
      </c>
      <c r="AQ97" s="5">
        <f>AQ18+AQ79+AQ82+AQ84+AQ86+AQ89+AQ91+AQ96</f>
        <v>3600</v>
      </c>
      <c r="AR97" s="4">
        <f t="shared" ref="AR97:BQ97" si="6">AR18+AR79+AR82+AR84+AR86+AR89+AR91+AR96</f>
        <v>16</v>
      </c>
      <c r="AS97" s="4">
        <f t="shared" si="6"/>
        <v>21</v>
      </c>
      <c r="AT97" s="4">
        <f t="shared" si="6"/>
        <v>29</v>
      </c>
      <c r="AU97" s="4">
        <f t="shared" si="6"/>
        <v>2</v>
      </c>
      <c r="AV97" s="4">
        <f t="shared" si="6"/>
        <v>16</v>
      </c>
      <c r="AW97" s="4">
        <f t="shared" si="6"/>
        <v>146</v>
      </c>
      <c r="AX97" s="4">
        <f t="shared" si="6"/>
        <v>26</v>
      </c>
      <c r="AY97" s="4">
        <f t="shared" si="6"/>
        <v>178</v>
      </c>
      <c r="AZ97" s="4">
        <f t="shared" si="6"/>
        <v>1081</v>
      </c>
      <c r="BA97" s="4">
        <f t="shared" si="6"/>
        <v>71</v>
      </c>
      <c r="BB97" s="4">
        <f t="shared" si="6"/>
        <v>66</v>
      </c>
      <c r="BC97" s="4">
        <f t="shared" si="6"/>
        <v>15</v>
      </c>
      <c r="BD97" s="4">
        <f t="shared" si="6"/>
        <v>1</v>
      </c>
      <c r="BE97" s="4">
        <f t="shared" si="6"/>
        <v>5</v>
      </c>
      <c r="BF97" s="4">
        <f t="shared" si="6"/>
        <v>1</v>
      </c>
      <c r="BG97" s="4">
        <f t="shared" si="6"/>
        <v>279</v>
      </c>
      <c r="BH97" s="4">
        <f t="shared" si="6"/>
        <v>463</v>
      </c>
      <c r="BI97" s="4">
        <f t="shared" si="6"/>
        <v>211</v>
      </c>
      <c r="BJ97" s="4">
        <f t="shared" si="6"/>
        <v>65</v>
      </c>
      <c r="BK97" s="4">
        <f t="shared" si="6"/>
        <v>11</v>
      </c>
      <c r="BL97" s="4">
        <f t="shared" si="6"/>
        <v>171</v>
      </c>
      <c r="BM97" s="4">
        <f t="shared" si="6"/>
        <v>480</v>
      </c>
      <c r="BN97" s="4">
        <f t="shared" si="6"/>
        <v>53</v>
      </c>
      <c r="BO97" s="4">
        <f t="shared" si="6"/>
        <v>40</v>
      </c>
      <c r="BP97" s="4">
        <f t="shared" si="6"/>
        <v>76</v>
      </c>
      <c r="BQ97" s="4">
        <f t="shared" si="6"/>
        <v>142</v>
      </c>
      <c r="BR97" s="4">
        <v>1800</v>
      </c>
      <c r="BS97" s="4">
        <v>3532</v>
      </c>
      <c r="BT97" s="4">
        <v>90</v>
      </c>
      <c r="BU97" s="3">
        <v>3</v>
      </c>
      <c r="BV97" s="5">
        <v>25602</v>
      </c>
      <c r="BW97" s="4">
        <v>18628</v>
      </c>
      <c r="BX97" s="4">
        <v>474824</v>
      </c>
      <c r="BY97" s="4">
        <v>187</v>
      </c>
      <c r="BZ97" s="4">
        <v>2360</v>
      </c>
      <c r="CA97" s="4">
        <v>1760</v>
      </c>
      <c r="CB97" s="4">
        <v>720</v>
      </c>
      <c r="CC97" s="4">
        <v>7764</v>
      </c>
      <c r="CD97" s="4">
        <v>3511</v>
      </c>
      <c r="CE97" s="4">
        <v>52</v>
      </c>
      <c r="CF97" s="4">
        <v>883</v>
      </c>
      <c r="CG97" s="4">
        <v>7079</v>
      </c>
      <c r="CH97" s="3">
        <v>223552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AI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191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190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189</v>
      </c>
      <c r="BS13" s="34" t="s">
        <v>188</v>
      </c>
      <c r="BW13" s="34"/>
      <c r="BY13" s="34"/>
      <c r="CR13" s="34" t="s">
        <v>188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11833</v>
      </c>
      <c r="D18" s="12">
        <f t="shared" ref="D18:AL18" si="0">SUM(D19:D78)</f>
        <v>325</v>
      </c>
      <c r="E18" s="12">
        <f t="shared" si="0"/>
        <v>115</v>
      </c>
      <c r="F18" s="12">
        <f t="shared" si="0"/>
        <v>51</v>
      </c>
      <c r="G18" s="12">
        <f t="shared" si="0"/>
        <v>333</v>
      </c>
      <c r="H18" s="12">
        <f t="shared" si="0"/>
        <v>110</v>
      </c>
      <c r="I18" s="12">
        <f t="shared" si="0"/>
        <v>48</v>
      </c>
      <c r="J18" s="12">
        <f t="shared" si="0"/>
        <v>29</v>
      </c>
      <c r="K18" s="12">
        <f t="shared" si="0"/>
        <v>460</v>
      </c>
      <c r="L18" s="12">
        <f t="shared" si="0"/>
        <v>1566</v>
      </c>
      <c r="M18" s="12">
        <f t="shared" si="0"/>
        <v>107</v>
      </c>
      <c r="N18" s="12">
        <f t="shared" si="0"/>
        <v>402</v>
      </c>
      <c r="O18" s="12">
        <f t="shared" si="0"/>
        <v>108</v>
      </c>
      <c r="P18" s="12">
        <f t="shared" si="0"/>
        <v>241</v>
      </c>
      <c r="Q18" s="12">
        <f t="shared" si="0"/>
        <v>111</v>
      </c>
      <c r="R18" s="12">
        <f t="shared" si="0"/>
        <v>52</v>
      </c>
      <c r="S18" s="12">
        <f t="shared" si="0"/>
        <v>1</v>
      </c>
      <c r="T18" s="12">
        <f t="shared" si="0"/>
        <v>60</v>
      </c>
      <c r="U18" s="12">
        <f t="shared" si="0"/>
        <v>107</v>
      </c>
      <c r="V18" s="12">
        <f t="shared" si="0"/>
        <v>118</v>
      </c>
      <c r="W18" s="12">
        <f t="shared" si="0"/>
        <v>1460</v>
      </c>
      <c r="X18" s="12">
        <f t="shared" si="0"/>
        <v>692</v>
      </c>
      <c r="Y18" s="12">
        <f t="shared" si="0"/>
        <v>799</v>
      </c>
      <c r="Z18" s="12">
        <f t="shared" si="0"/>
        <v>148</v>
      </c>
      <c r="AA18" s="12">
        <f t="shared" si="0"/>
        <v>278</v>
      </c>
      <c r="AB18" s="12">
        <f t="shared" si="0"/>
        <v>615</v>
      </c>
      <c r="AC18" s="12">
        <f t="shared" si="0"/>
        <v>57</v>
      </c>
      <c r="AD18" s="12">
        <f t="shared" si="0"/>
        <v>1519</v>
      </c>
      <c r="AE18" s="12">
        <f t="shared" si="0"/>
        <v>498</v>
      </c>
      <c r="AF18" s="12">
        <f t="shared" si="0"/>
        <v>355</v>
      </c>
      <c r="AG18" s="12">
        <f t="shared" si="0"/>
        <v>11</v>
      </c>
      <c r="AH18" s="12">
        <f t="shared" si="0"/>
        <v>350</v>
      </c>
      <c r="AI18" s="12">
        <f t="shared" si="0"/>
        <v>303</v>
      </c>
      <c r="AJ18" s="12">
        <f t="shared" si="0"/>
        <v>372</v>
      </c>
      <c r="AK18" s="12">
        <f t="shared" si="0"/>
        <v>3</v>
      </c>
      <c r="AL18" s="12">
        <f t="shared" si="0"/>
        <v>29</v>
      </c>
      <c r="AM18" s="12">
        <v>356</v>
      </c>
      <c r="AN18" s="12">
        <v>10293</v>
      </c>
      <c r="AO18" s="12">
        <f t="shared" ref="AO18" si="1">SUM(AO19:AO78)</f>
        <v>1999</v>
      </c>
      <c r="AP18" s="11">
        <v>360</v>
      </c>
      <c r="AQ18" s="13">
        <f>SUM(AQ19:AQ78)</f>
        <v>3500</v>
      </c>
      <c r="AR18" s="12">
        <f t="shared" ref="AR18:BQ18" si="2">SUM(AR19:AR78)</f>
        <v>10</v>
      </c>
      <c r="AS18" s="12">
        <f t="shared" si="2"/>
        <v>19</v>
      </c>
      <c r="AT18" s="12">
        <f t="shared" si="2"/>
        <v>28</v>
      </c>
      <c r="AU18" s="12">
        <f t="shared" si="2"/>
        <v>2</v>
      </c>
      <c r="AV18" s="12">
        <f t="shared" si="2"/>
        <v>18</v>
      </c>
      <c r="AW18" s="12">
        <f t="shared" si="2"/>
        <v>146</v>
      </c>
      <c r="AX18" s="12">
        <f t="shared" si="2"/>
        <v>26</v>
      </c>
      <c r="AY18" s="12">
        <f t="shared" si="2"/>
        <v>179</v>
      </c>
      <c r="AZ18" s="12">
        <f t="shared" si="2"/>
        <v>1096</v>
      </c>
      <c r="BA18" s="12">
        <f t="shared" si="2"/>
        <v>71</v>
      </c>
      <c r="BB18" s="12">
        <f t="shared" si="2"/>
        <v>68</v>
      </c>
      <c r="BC18" s="12">
        <f t="shared" si="2"/>
        <v>7</v>
      </c>
      <c r="BD18" s="12">
        <f t="shared" si="2"/>
        <v>1</v>
      </c>
      <c r="BE18" s="12">
        <f t="shared" si="2"/>
        <v>5</v>
      </c>
      <c r="BF18" s="12">
        <f t="shared" si="2"/>
        <v>0</v>
      </c>
      <c r="BG18" s="12">
        <f t="shared" si="2"/>
        <v>271</v>
      </c>
      <c r="BH18" s="12">
        <f t="shared" si="2"/>
        <v>389</v>
      </c>
      <c r="BI18" s="12">
        <f t="shared" si="2"/>
        <v>201</v>
      </c>
      <c r="BJ18" s="12">
        <f t="shared" si="2"/>
        <v>56</v>
      </c>
      <c r="BK18" s="12">
        <f t="shared" si="2"/>
        <v>13</v>
      </c>
      <c r="BL18" s="12">
        <f t="shared" si="2"/>
        <v>171</v>
      </c>
      <c r="BM18" s="12">
        <f t="shared" si="2"/>
        <v>474</v>
      </c>
      <c r="BN18" s="12">
        <f t="shared" si="2"/>
        <v>64</v>
      </c>
      <c r="BO18" s="12">
        <f t="shared" si="2"/>
        <v>42</v>
      </c>
      <c r="BP18" s="12">
        <f t="shared" si="2"/>
        <v>49</v>
      </c>
      <c r="BQ18" s="12">
        <f t="shared" si="2"/>
        <v>150</v>
      </c>
      <c r="BR18" s="12">
        <v>1800</v>
      </c>
      <c r="BS18" s="12">
        <v>3154</v>
      </c>
      <c r="BT18" s="12">
        <v>83</v>
      </c>
      <c r="BU18" s="11">
        <v>4</v>
      </c>
      <c r="BV18" s="13">
        <v>25391</v>
      </c>
      <c r="BW18" s="12">
        <v>17731</v>
      </c>
      <c r="BX18" s="12">
        <v>440184</v>
      </c>
      <c r="BY18" s="12">
        <v>184</v>
      </c>
      <c r="BZ18" s="12">
        <v>1477</v>
      </c>
      <c r="CA18" s="12">
        <v>1457</v>
      </c>
      <c r="CB18" s="12">
        <v>700</v>
      </c>
      <c r="CC18" s="12">
        <v>7382</v>
      </c>
      <c r="CD18" s="12">
        <v>3460</v>
      </c>
      <c r="CE18" s="12">
        <v>0</v>
      </c>
      <c r="CF18" s="12">
        <v>894</v>
      </c>
      <c r="CG18" s="12">
        <v>5953</v>
      </c>
      <c r="CH18" s="11">
        <v>218970</v>
      </c>
      <c r="CI18" s="13">
        <v>20598</v>
      </c>
      <c r="CJ18" s="15">
        <v>39</v>
      </c>
      <c r="CK18" s="14">
        <v>63</v>
      </c>
      <c r="CL18" s="12">
        <v>50</v>
      </c>
      <c r="CM18" s="12">
        <v>13</v>
      </c>
      <c r="CN18" s="11">
        <v>72</v>
      </c>
      <c r="CO18" s="13">
        <v>12696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f>SUM(D19:AL19)</f>
        <v>198</v>
      </c>
      <c r="D19" s="12">
        <v>0</v>
      </c>
      <c r="E19" s="12">
        <v>0</v>
      </c>
      <c r="F19" s="12">
        <v>0</v>
      </c>
      <c r="G19" s="12">
        <v>127</v>
      </c>
      <c r="H19" s="12">
        <v>0</v>
      </c>
      <c r="I19" s="12">
        <v>0</v>
      </c>
      <c r="J19" s="12">
        <v>9</v>
      </c>
      <c r="K19" s="12">
        <v>0</v>
      </c>
      <c r="L19" s="12">
        <v>50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150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4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18</v>
      </c>
      <c r="BT19" s="12">
        <v>4</v>
      </c>
      <c r="BU19" s="11">
        <v>0</v>
      </c>
      <c r="BV19" s="13">
        <v>381</v>
      </c>
      <c r="BW19" s="12">
        <v>585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557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149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110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275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557</v>
      </c>
      <c r="AO20" s="12">
        <v>333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680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680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1004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35</v>
      </c>
      <c r="AO22" s="12">
        <v>0</v>
      </c>
      <c r="AP22" s="11">
        <v>12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23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462</v>
      </c>
      <c r="D23" s="12">
        <v>0</v>
      </c>
      <c r="E23" s="12">
        <v>0</v>
      </c>
      <c r="F23" s="12">
        <v>4</v>
      </c>
      <c r="G23" s="12">
        <v>135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197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462</v>
      </c>
      <c r="AO23" s="12">
        <v>269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149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20598</v>
      </c>
      <c r="CJ24" s="15">
        <v>39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f t="shared" si="3"/>
        <v>1183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67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497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173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61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61</v>
      </c>
      <c r="BO27" s="12">
        <v>0</v>
      </c>
      <c r="BP27" s="12">
        <v>0</v>
      </c>
      <c r="BQ27" s="12">
        <v>0</v>
      </c>
      <c r="BR27" s="12">
        <v>0</v>
      </c>
      <c r="BS27" s="12">
        <v>61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693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692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330</v>
      </c>
      <c r="AO28" s="12">
        <v>0</v>
      </c>
      <c r="AP28" s="11">
        <v>63</v>
      </c>
      <c r="AQ28" s="13">
        <f>SUM(AR28:BQ28)</f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217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39</v>
      </c>
      <c r="BT28" s="12">
        <v>0</v>
      </c>
      <c r="BU28" s="11">
        <v>4</v>
      </c>
      <c r="BV28" s="13">
        <v>0</v>
      </c>
      <c r="BW28" s="12">
        <v>0</v>
      </c>
      <c r="BX28" s="12">
        <v>3443</v>
      </c>
      <c r="BY28" s="12">
        <v>0</v>
      </c>
      <c r="BZ28" s="12">
        <v>0</v>
      </c>
      <c r="CA28" s="12">
        <v>246</v>
      </c>
      <c r="CB28" s="12">
        <v>163</v>
      </c>
      <c r="CC28" s="12">
        <v>70</v>
      </c>
      <c r="CD28" s="12">
        <v>308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108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119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384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55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4427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5195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263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48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723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85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721</v>
      </c>
      <c r="AO65" s="12">
        <v>0</v>
      </c>
      <c r="AP65" s="11">
        <v>2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697</v>
      </c>
      <c r="BW68" s="12">
        <v>629</v>
      </c>
      <c r="BX68" s="12">
        <v>12885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108</v>
      </c>
      <c r="CB69" s="12">
        <v>209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11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360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324</v>
      </c>
      <c r="AK74" s="12">
        <v>0</v>
      </c>
      <c r="AL74" s="12">
        <v>16</v>
      </c>
      <c r="AM74" s="12">
        <v>0</v>
      </c>
      <c r="AN74" s="12">
        <v>23</v>
      </c>
      <c r="AO74" s="12">
        <v>0</v>
      </c>
      <c r="AP74" s="11">
        <v>0</v>
      </c>
      <c r="AQ74" s="13">
        <v>124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80</v>
      </c>
      <c r="BR74" s="12">
        <v>0</v>
      </c>
      <c r="BS74" s="12">
        <v>124</v>
      </c>
      <c r="BT74" s="12">
        <v>0</v>
      </c>
      <c r="BU74" s="11">
        <v>0</v>
      </c>
      <c r="BV74" s="13">
        <v>0</v>
      </c>
      <c r="BW74" s="12">
        <v>0</v>
      </c>
      <c r="BX74" s="12">
        <v>2480</v>
      </c>
      <c r="BY74" s="12">
        <v>0</v>
      </c>
      <c r="BZ74" s="12">
        <v>0</v>
      </c>
      <c r="CA74" s="12">
        <v>0</v>
      </c>
      <c r="CB74" s="12">
        <v>0</v>
      </c>
      <c r="CC74" s="12">
        <v>112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78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1011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500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500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11881</v>
      </c>
      <c r="D97" s="4">
        <f t="shared" ref="D97:AL97" si="5">D18+D79+D82+D84+D86+D89+D91</f>
        <v>331</v>
      </c>
      <c r="E97" s="4">
        <f t="shared" si="5"/>
        <v>116</v>
      </c>
      <c r="F97" s="4">
        <f t="shared" si="5"/>
        <v>55</v>
      </c>
      <c r="G97" s="4">
        <f t="shared" si="5"/>
        <v>333</v>
      </c>
      <c r="H97" s="4">
        <f t="shared" si="5"/>
        <v>110</v>
      </c>
      <c r="I97" s="4">
        <f t="shared" si="5"/>
        <v>48</v>
      </c>
      <c r="J97" s="4">
        <f t="shared" si="5"/>
        <v>29</v>
      </c>
      <c r="K97" s="4">
        <f t="shared" si="5"/>
        <v>460</v>
      </c>
      <c r="L97" s="4">
        <f t="shared" si="5"/>
        <v>1572</v>
      </c>
      <c r="M97" s="4">
        <f t="shared" si="5"/>
        <v>107</v>
      </c>
      <c r="N97" s="4">
        <f t="shared" si="5"/>
        <v>402</v>
      </c>
      <c r="O97" s="4">
        <f t="shared" si="5"/>
        <v>108</v>
      </c>
      <c r="P97" s="4">
        <f t="shared" si="5"/>
        <v>249</v>
      </c>
      <c r="Q97" s="4">
        <f t="shared" si="5"/>
        <v>111</v>
      </c>
      <c r="R97" s="4">
        <f t="shared" si="5"/>
        <v>52</v>
      </c>
      <c r="S97" s="4">
        <f t="shared" si="5"/>
        <v>1</v>
      </c>
      <c r="T97" s="4">
        <f t="shared" si="5"/>
        <v>60</v>
      </c>
      <c r="U97" s="4">
        <f t="shared" si="5"/>
        <v>107</v>
      </c>
      <c r="V97" s="4">
        <f t="shared" si="5"/>
        <v>122</v>
      </c>
      <c r="W97" s="4">
        <f t="shared" si="5"/>
        <v>1464</v>
      </c>
      <c r="X97" s="4">
        <f t="shared" si="5"/>
        <v>692</v>
      </c>
      <c r="Y97" s="4">
        <f t="shared" si="5"/>
        <v>808</v>
      </c>
      <c r="Z97" s="4">
        <f t="shared" si="5"/>
        <v>148</v>
      </c>
      <c r="AA97" s="4">
        <f t="shared" si="5"/>
        <v>278</v>
      </c>
      <c r="AB97" s="4">
        <f t="shared" si="5"/>
        <v>621</v>
      </c>
      <c r="AC97" s="4">
        <f t="shared" si="5"/>
        <v>57</v>
      </c>
      <c r="AD97" s="4">
        <f t="shared" si="5"/>
        <v>1519</v>
      </c>
      <c r="AE97" s="4">
        <f t="shared" si="5"/>
        <v>498</v>
      </c>
      <c r="AF97" s="4">
        <f t="shared" si="5"/>
        <v>355</v>
      </c>
      <c r="AG97" s="4">
        <f t="shared" si="5"/>
        <v>11</v>
      </c>
      <c r="AH97" s="4">
        <f t="shared" si="5"/>
        <v>350</v>
      </c>
      <c r="AI97" s="4">
        <f t="shared" si="5"/>
        <v>303</v>
      </c>
      <c r="AJ97" s="4">
        <f t="shared" si="5"/>
        <v>372</v>
      </c>
      <c r="AK97" s="4">
        <f t="shared" si="5"/>
        <v>3</v>
      </c>
      <c r="AL97" s="4">
        <f t="shared" si="5"/>
        <v>29</v>
      </c>
      <c r="AM97" s="4">
        <v>356</v>
      </c>
      <c r="AN97" s="4">
        <v>10341</v>
      </c>
      <c r="AO97" s="4">
        <f>AO18+AO79+AO82+AO84+AO86+AO89+AO91+AO96</f>
        <v>1999</v>
      </c>
      <c r="AP97" s="3">
        <v>360</v>
      </c>
      <c r="AQ97" s="5">
        <f>AQ18+AQ79+AQ82+AQ84+AQ86+AQ89+AQ91+AQ96</f>
        <v>3606</v>
      </c>
      <c r="AR97" s="4">
        <f t="shared" ref="AR97:BQ97" si="6">AR18+AR79+AR82+AR84+AR86+AR89+AR91+AR96</f>
        <v>15</v>
      </c>
      <c r="AS97" s="4">
        <f t="shared" si="6"/>
        <v>21</v>
      </c>
      <c r="AT97" s="4">
        <f t="shared" si="6"/>
        <v>29</v>
      </c>
      <c r="AU97" s="4">
        <f t="shared" si="6"/>
        <v>2</v>
      </c>
      <c r="AV97" s="4">
        <f t="shared" si="6"/>
        <v>18</v>
      </c>
      <c r="AW97" s="4">
        <f t="shared" si="6"/>
        <v>146</v>
      </c>
      <c r="AX97" s="4">
        <f t="shared" si="6"/>
        <v>26</v>
      </c>
      <c r="AY97" s="4">
        <f t="shared" si="6"/>
        <v>179</v>
      </c>
      <c r="AZ97" s="4">
        <f t="shared" si="6"/>
        <v>1099</v>
      </c>
      <c r="BA97" s="4">
        <f t="shared" si="6"/>
        <v>71</v>
      </c>
      <c r="BB97" s="4">
        <f t="shared" si="6"/>
        <v>68</v>
      </c>
      <c r="BC97" s="4">
        <f t="shared" si="6"/>
        <v>13</v>
      </c>
      <c r="BD97" s="4">
        <f t="shared" si="6"/>
        <v>1</v>
      </c>
      <c r="BE97" s="4">
        <f t="shared" si="6"/>
        <v>5</v>
      </c>
      <c r="BF97" s="4">
        <f t="shared" si="6"/>
        <v>1</v>
      </c>
      <c r="BG97" s="4">
        <f t="shared" si="6"/>
        <v>274</v>
      </c>
      <c r="BH97" s="4">
        <f t="shared" si="6"/>
        <v>458</v>
      </c>
      <c r="BI97" s="4">
        <f t="shared" si="6"/>
        <v>212</v>
      </c>
      <c r="BJ97" s="4">
        <f t="shared" si="6"/>
        <v>64</v>
      </c>
      <c r="BK97" s="4">
        <f t="shared" si="6"/>
        <v>13</v>
      </c>
      <c r="BL97" s="4">
        <f t="shared" si="6"/>
        <v>171</v>
      </c>
      <c r="BM97" s="4">
        <f t="shared" si="6"/>
        <v>479</v>
      </c>
      <c r="BN97" s="4">
        <f t="shared" si="6"/>
        <v>64</v>
      </c>
      <c r="BO97" s="4">
        <f t="shared" si="6"/>
        <v>42</v>
      </c>
      <c r="BP97" s="4">
        <f t="shared" si="6"/>
        <v>49</v>
      </c>
      <c r="BQ97" s="4">
        <f t="shared" si="6"/>
        <v>150</v>
      </c>
      <c r="BR97" s="4">
        <v>1800</v>
      </c>
      <c r="BS97" s="4">
        <v>3252</v>
      </c>
      <c r="BT97" s="4">
        <v>83</v>
      </c>
      <c r="BU97" s="3">
        <v>4</v>
      </c>
      <c r="BV97" s="5">
        <v>26306</v>
      </c>
      <c r="BW97" s="4">
        <v>18379</v>
      </c>
      <c r="BX97" s="4">
        <v>477098</v>
      </c>
      <c r="BY97" s="4">
        <v>184</v>
      </c>
      <c r="BZ97" s="4">
        <v>2519</v>
      </c>
      <c r="CA97" s="4">
        <v>1682</v>
      </c>
      <c r="CB97" s="4">
        <v>700</v>
      </c>
      <c r="CC97" s="4">
        <v>7694</v>
      </c>
      <c r="CD97" s="4">
        <v>3492</v>
      </c>
      <c r="CE97" s="4">
        <v>63</v>
      </c>
      <c r="CF97" s="4">
        <v>894</v>
      </c>
      <c r="CG97" s="4">
        <v>6949</v>
      </c>
      <c r="CH97" s="3">
        <v>232253</v>
      </c>
      <c r="CI97" s="5">
        <v>20643</v>
      </c>
      <c r="CJ97" s="7">
        <v>39</v>
      </c>
      <c r="CK97" s="6">
        <v>63</v>
      </c>
      <c r="CL97" s="4">
        <v>50</v>
      </c>
      <c r="CM97" s="4">
        <v>13</v>
      </c>
      <c r="CN97" s="3">
        <v>72</v>
      </c>
      <c r="CO97" s="5">
        <v>13667</v>
      </c>
      <c r="CP97" s="4">
        <v>432</v>
      </c>
      <c r="CQ97" s="3">
        <v>410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Z20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195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193</v>
      </c>
      <c r="BS13" s="34" t="s">
        <v>192</v>
      </c>
      <c r="BW13" s="34"/>
      <c r="BY13" s="34"/>
      <c r="CR13" s="34" t="s">
        <v>192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11164</v>
      </c>
      <c r="D18" s="12">
        <f t="shared" ref="D18:AL18" si="0">SUM(D19:D78)</f>
        <v>326</v>
      </c>
      <c r="E18" s="12">
        <f t="shared" si="0"/>
        <v>115</v>
      </c>
      <c r="F18" s="12">
        <f t="shared" si="0"/>
        <v>51</v>
      </c>
      <c r="G18" s="12">
        <f t="shared" si="0"/>
        <v>169</v>
      </c>
      <c r="H18" s="12">
        <f t="shared" si="0"/>
        <v>110</v>
      </c>
      <c r="I18" s="12">
        <f t="shared" si="0"/>
        <v>48</v>
      </c>
      <c r="J18" s="12">
        <f t="shared" si="0"/>
        <v>54</v>
      </c>
      <c r="K18" s="12">
        <f t="shared" si="0"/>
        <v>445</v>
      </c>
      <c r="L18" s="12">
        <f t="shared" si="0"/>
        <v>1504</v>
      </c>
      <c r="M18" s="12">
        <f t="shared" si="0"/>
        <v>53</v>
      </c>
      <c r="N18" s="12">
        <f t="shared" si="0"/>
        <v>402</v>
      </c>
      <c r="O18" s="12">
        <f t="shared" si="0"/>
        <v>108</v>
      </c>
      <c r="P18" s="12">
        <f t="shared" si="0"/>
        <v>241</v>
      </c>
      <c r="Q18" s="12">
        <f t="shared" si="0"/>
        <v>112</v>
      </c>
      <c r="R18" s="12">
        <f t="shared" si="0"/>
        <v>51</v>
      </c>
      <c r="S18" s="12">
        <f t="shared" si="0"/>
        <v>1</v>
      </c>
      <c r="T18" s="12">
        <f t="shared" si="0"/>
        <v>60</v>
      </c>
      <c r="U18" s="12">
        <f t="shared" si="0"/>
        <v>106</v>
      </c>
      <c r="V18" s="12">
        <f t="shared" si="0"/>
        <v>117</v>
      </c>
      <c r="W18" s="12">
        <f t="shared" si="0"/>
        <v>1420</v>
      </c>
      <c r="X18" s="12">
        <f t="shared" si="0"/>
        <v>683</v>
      </c>
      <c r="Y18" s="12">
        <f t="shared" si="0"/>
        <v>782</v>
      </c>
      <c r="Z18" s="12">
        <f t="shared" si="0"/>
        <v>135</v>
      </c>
      <c r="AA18" s="12">
        <f t="shared" si="0"/>
        <v>280</v>
      </c>
      <c r="AB18" s="12">
        <f t="shared" si="0"/>
        <v>636</v>
      </c>
      <c r="AC18" s="12">
        <f t="shared" si="0"/>
        <v>59</v>
      </c>
      <c r="AD18" s="12">
        <f t="shared" si="0"/>
        <v>1186</v>
      </c>
      <c r="AE18" s="12">
        <f t="shared" si="0"/>
        <v>499</v>
      </c>
      <c r="AF18" s="12">
        <f t="shared" si="0"/>
        <v>349</v>
      </c>
      <c r="AG18" s="12">
        <f t="shared" si="0"/>
        <v>5</v>
      </c>
      <c r="AH18" s="12">
        <f t="shared" si="0"/>
        <v>353</v>
      </c>
      <c r="AI18" s="12">
        <f t="shared" si="0"/>
        <v>296</v>
      </c>
      <c r="AJ18" s="12">
        <f t="shared" si="0"/>
        <v>365</v>
      </c>
      <c r="AK18" s="12">
        <f t="shared" si="0"/>
        <v>2</v>
      </c>
      <c r="AL18" s="12">
        <f t="shared" si="0"/>
        <v>41</v>
      </c>
      <c r="AM18" s="12">
        <v>350</v>
      </c>
      <c r="AN18" s="12">
        <v>10760</v>
      </c>
      <c r="AO18" s="12">
        <f t="shared" ref="AO18" si="1">SUM(AO19:AO78)</f>
        <v>1643</v>
      </c>
      <c r="AP18" s="11">
        <v>359</v>
      </c>
      <c r="AQ18" s="13">
        <f>SUM(AQ19:AQ78)</f>
        <v>3388</v>
      </c>
      <c r="AR18" s="12">
        <f t="shared" ref="AR18:BQ18" si="2">SUM(AR19:AR78)</f>
        <v>11</v>
      </c>
      <c r="AS18" s="12">
        <f t="shared" si="2"/>
        <v>16</v>
      </c>
      <c r="AT18" s="12">
        <f t="shared" si="2"/>
        <v>19</v>
      </c>
      <c r="AU18" s="12">
        <f t="shared" si="2"/>
        <v>1</v>
      </c>
      <c r="AV18" s="12">
        <f t="shared" si="2"/>
        <v>16</v>
      </c>
      <c r="AW18" s="12">
        <f t="shared" si="2"/>
        <v>145</v>
      </c>
      <c r="AX18" s="12">
        <f t="shared" si="2"/>
        <v>26</v>
      </c>
      <c r="AY18" s="12">
        <f t="shared" si="2"/>
        <v>186</v>
      </c>
      <c r="AZ18" s="12">
        <f t="shared" si="2"/>
        <v>1076</v>
      </c>
      <c r="BA18" s="12">
        <f t="shared" si="2"/>
        <v>65</v>
      </c>
      <c r="BB18" s="12">
        <f t="shared" si="2"/>
        <v>66</v>
      </c>
      <c r="BC18" s="12">
        <f t="shared" si="2"/>
        <v>9</v>
      </c>
      <c r="BD18" s="12">
        <f t="shared" si="2"/>
        <v>1</v>
      </c>
      <c r="BE18" s="12">
        <f t="shared" si="2"/>
        <v>5</v>
      </c>
      <c r="BF18" s="12">
        <f t="shared" si="2"/>
        <v>0</v>
      </c>
      <c r="BG18" s="12">
        <f t="shared" si="2"/>
        <v>270</v>
      </c>
      <c r="BH18" s="12">
        <f t="shared" si="2"/>
        <v>395</v>
      </c>
      <c r="BI18" s="12">
        <f t="shared" si="2"/>
        <v>185</v>
      </c>
      <c r="BJ18" s="12">
        <f t="shared" si="2"/>
        <v>42</v>
      </c>
      <c r="BK18" s="12">
        <f t="shared" si="2"/>
        <v>11</v>
      </c>
      <c r="BL18" s="12">
        <f t="shared" si="2"/>
        <v>172</v>
      </c>
      <c r="BM18" s="12">
        <f t="shared" si="2"/>
        <v>483</v>
      </c>
      <c r="BN18" s="12">
        <f t="shared" si="2"/>
        <v>39</v>
      </c>
      <c r="BO18" s="12">
        <f t="shared" si="2"/>
        <v>40</v>
      </c>
      <c r="BP18" s="12">
        <f t="shared" si="2"/>
        <v>56</v>
      </c>
      <c r="BQ18" s="12">
        <f t="shared" si="2"/>
        <v>95</v>
      </c>
      <c r="BR18" s="12">
        <v>1800</v>
      </c>
      <c r="BS18" s="12">
        <v>3342</v>
      </c>
      <c r="BT18" s="12">
        <v>87</v>
      </c>
      <c r="BU18" s="11">
        <v>4</v>
      </c>
      <c r="BV18" s="13">
        <v>22375</v>
      </c>
      <c r="BW18" s="12">
        <v>15663</v>
      </c>
      <c r="BX18" s="12">
        <v>434346</v>
      </c>
      <c r="BY18" s="12">
        <v>181</v>
      </c>
      <c r="BZ18" s="12">
        <v>1381</v>
      </c>
      <c r="CA18" s="12">
        <v>1393</v>
      </c>
      <c r="CB18" s="12">
        <v>715</v>
      </c>
      <c r="CC18" s="12">
        <v>7169</v>
      </c>
      <c r="CD18" s="12">
        <v>3475</v>
      </c>
      <c r="CE18" s="12">
        <v>0</v>
      </c>
      <c r="CF18" s="12">
        <v>887</v>
      </c>
      <c r="CG18" s="12">
        <v>5883</v>
      </c>
      <c r="CH18" s="11">
        <v>205352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12215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f>SUM(D19:AL19)</f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331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50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187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331</v>
      </c>
      <c r="AO20" s="12">
        <v>168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605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337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209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59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209</v>
      </c>
      <c r="AO23" s="12">
        <v>142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671</v>
      </c>
      <c r="BW23" s="12">
        <v>443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75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f t="shared" si="3"/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f>SUM(AR28:BQ28)</f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230</v>
      </c>
      <c r="CB28" s="12">
        <v>181</v>
      </c>
      <c r="CC28" s="12">
        <v>69</v>
      </c>
      <c r="CD28" s="12">
        <v>292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108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272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320</v>
      </c>
      <c r="BW37" s="12">
        <v>197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2534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4393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336</v>
      </c>
      <c r="BW52" s="12">
        <v>272</v>
      </c>
      <c r="BX52" s="12">
        <v>5111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1378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654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3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23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595</v>
      </c>
      <c r="BW68" s="12">
        <v>414</v>
      </c>
      <c r="BX68" s="12">
        <v>12884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725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725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102</v>
      </c>
      <c r="CB69" s="12">
        <v>206</v>
      </c>
      <c r="CC69" s="12">
        <v>1003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355</v>
      </c>
      <c r="AO74" s="12">
        <v>0</v>
      </c>
      <c r="AP74" s="11">
        <v>0</v>
      </c>
      <c r="AQ74" s="13">
        <v>43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23</v>
      </c>
      <c r="BR74" s="12">
        <v>0</v>
      </c>
      <c r="BS74" s="12">
        <v>43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271</v>
      </c>
      <c r="BW78" s="12">
        <v>412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12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12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11212</v>
      </c>
      <c r="D97" s="4">
        <f t="shared" ref="D97:AL97" si="5">D18+D79+D82+D84+D86+D89+D91</f>
        <v>331</v>
      </c>
      <c r="E97" s="4">
        <f t="shared" si="5"/>
        <v>115</v>
      </c>
      <c r="F97" s="4">
        <f t="shared" si="5"/>
        <v>55</v>
      </c>
      <c r="G97" s="4">
        <f t="shared" si="5"/>
        <v>169</v>
      </c>
      <c r="H97" s="4">
        <f t="shared" si="5"/>
        <v>110</v>
      </c>
      <c r="I97" s="4">
        <f t="shared" si="5"/>
        <v>48</v>
      </c>
      <c r="J97" s="4">
        <f t="shared" si="5"/>
        <v>54</v>
      </c>
      <c r="K97" s="4">
        <f t="shared" si="5"/>
        <v>445</v>
      </c>
      <c r="L97" s="4">
        <f t="shared" si="5"/>
        <v>1510</v>
      </c>
      <c r="M97" s="4">
        <f t="shared" si="5"/>
        <v>53</v>
      </c>
      <c r="N97" s="4">
        <f t="shared" si="5"/>
        <v>402</v>
      </c>
      <c r="O97" s="4">
        <f t="shared" si="5"/>
        <v>108</v>
      </c>
      <c r="P97" s="4">
        <f t="shared" si="5"/>
        <v>250</v>
      </c>
      <c r="Q97" s="4">
        <f t="shared" si="5"/>
        <v>112</v>
      </c>
      <c r="R97" s="4">
        <f t="shared" si="5"/>
        <v>51</v>
      </c>
      <c r="S97" s="4">
        <f t="shared" si="5"/>
        <v>1</v>
      </c>
      <c r="T97" s="4">
        <f t="shared" si="5"/>
        <v>60</v>
      </c>
      <c r="U97" s="4">
        <f t="shared" si="5"/>
        <v>106</v>
      </c>
      <c r="V97" s="4">
        <f t="shared" si="5"/>
        <v>121</v>
      </c>
      <c r="W97" s="4">
        <f t="shared" si="5"/>
        <v>1426</v>
      </c>
      <c r="X97" s="4">
        <f t="shared" si="5"/>
        <v>683</v>
      </c>
      <c r="Y97" s="4">
        <f t="shared" si="5"/>
        <v>790</v>
      </c>
      <c r="Z97" s="4">
        <f t="shared" si="5"/>
        <v>135</v>
      </c>
      <c r="AA97" s="4">
        <f t="shared" si="5"/>
        <v>280</v>
      </c>
      <c r="AB97" s="4">
        <f t="shared" si="5"/>
        <v>642</v>
      </c>
      <c r="AC97" s="4">
        <f t="shared" si="5"/>
        <v>59</v>
      </c>
      <c r="AD97" s="4">
        <f t="shared" si="5"/>
        <v>1186</v>
      </c>
      <c r="AE97" s="4">
        <f t="shared" si="5"/>
        <v>499</v>
      </c>
      <c r="AF97" s="4">
        <f t="shared" si="5"/>
        <v>349</v>
      </c>
      <c r="AG97" s="4">
        <f t="shared" si="5"/>
        <v>5</v>
      </c>
      <c r="AH97" s="4">
        <f t="shared" si="5"/>
        <v>353</v>
      </c>
      <c r="AI97" s="4">
        <f t="shared" si="5"/>
        <v>296</v>
      </c>
      <c r="AJ97" s="4">
        <f t="shared" si="5"/>
        <v>365</v>
      </c>
      <c r="AK97" s="4">
        <f t="shared" si="5"/>
        <v>2</v>
      </c>
      <c r="AL97" s="4">
        <f t="shared" si="5"/>
        <v>41</v>
      </c>
      <c r="AM97" s="4">
        <v>350</v>
      </c>
      <c r="AN97" s="4">
        <v>10808</v>
      </c>
      <c r="AO97" s="4">
        <f>AO18+AO79+AO82+AO84+AO86+AO89+AO91+AO96</f>
        <v>1643</v>
      </c>
      <c r="AP97" s="3">
        <v>359</v>
      </c>
      <c r="AQ97" s="5">
        <f>AQ18+AQ79+AQ82+AQ84+AQ86+AQ89+AQ91+AQ96</f>
        <v>3491</v>
      </c>
      <c r="AR97" s="4">
        <f t="shared" ref="AR97:BQ97" si="6">AR18+AR79+AR82+AR84+AR86+AR89+AR91+AR96</f>
        <v>16</v>
      </c>
      <c r="AS97" s="4">
        <f t="shared" si="6"/>
        <v>18</v>
      </c>
      <c r="AT97" s="4">
        <f t="shared" si="6"/>
        <v>20</v>
      </c>
      <c r="AU97" s="4">
        <f t="shared" si="6"/>
        <v>1</v>
      </c>
      <c r="AV97" s="4">
        <f t="shared" si="6"/>
        <v>16</v>
      </c>
      <c r="AW97" s="4">
        <f t="shared" si="6"/>
        <v>145</v>
      </c>
      <c r="AX97" s="4">
        <f t="shared" si="6"/>
        <v>26</v>
      </c>
      <c r="AY97" s="4">
        <f t="shared" si="6"/>
        <v>186</v>
      </c>
      <c r="AZ97" s="4">
        <f t="shared" si="6"/>
        <v>1081</v>
      </c>
      <c r="BA97" s="4">
        <f t="shared" si="6"/>
        <v>65</v>
      </c>
      <c r="BB97" s="4">
        <f t="shared" si="6"/>
        <v>66</v>
      </c>
      <c r="BC97" s="4">
        <f t="shared" si="6"/>
        <v>14</v>
      </c>
      <c r="BD97" s="4">
        <f t="shared" si="6"/>
        <v>1</v>
      </c>
      <c r="BE97" s="4">
        <f t="shared" si="6"/>
        <v>5</v>
      </c>
      <c r="BF97" s="4">
        <f t="shared" si="6"/>
        <v>1</v>
      </c>
      <c r="BG97" s="4">
        <f t="shared" si="6"/>
        <v>274</v>
      </c>
      <c r="BH97" s="4">
        <f t="shared" si="6"/>
        <v>460</v>
      </c>
      <c r="BI97" s="4">
        <f t="shared" si="6"/>
        <v>195</v>
      </c>
      <c r="BJ97" s="4">
        <f t="shared" si="6"/>
        <v>49</v>
      </c>
      <c r="BK97" s="4">
        <f t="shared" si="6"/>
        <v>11</v>
      </c>
      <c r="BL97" s="4">
        <f t="shared" si="6"/>
        <v>172</v>
      </c>
      <c r="BM97" s="4">
        <f t="shared" si="6"/>
        <v>488</v>
      </c>
      <c r="BN97" s="4">
        <f t="shared" si="6"/>
        <v>39</v>
      </c>
      <c r="BO97" s="4">
        <f t="shared" si="6"/>
        <v>40</v>
      </c>
      <c r="BP97" s="4">
        <f t="shared" si="6"/>
        <v>56</v>
      </c>
      <c r="BQ97" s="4">
        <f t="shared" si="6"/>
        <v>95</v>
      </c>
      <c r="BR97" s="4">
        <v>1800</v>
      </c>
      <c r="BS97" s="4">
        <v>3438</v>
      </c>
      <c r="BT97" s="4">
        <v>87</v>
      </c>
      <c r="BU97" s="3">
        <v>4</v>
      </c>
      <c r="BV97" s="5">
        <v>23021</v>
      </c>
      <c r="BW97" s="4">
        <v>16411</v>
      </c>
      <c r="BX97" s="4">
        <v>466925</v>
      </c>
      <c r="BY97" s="4">
        <v>181</v>
      </c>
      <c r="BZ97" s="4">
        <v>2423</v>
      </c>
      <c r="CA97" s="4">
        <v>1612</v>
      </c>
      <c r="CB97" s="4">
        <v>715</v>
      </c>
      <c r="CC97" s="4">
        <v>7474</v>
      </c>
      <c r="CD97" s="4">
        <v>3507</v>
      </c>
      <c r="CE97" s="4">
        <v>61</v>
      </c>
      <c r="CF97" s="4">
        <v>887</v>
      </c>
      <c r="CG97" s="4">
        <v>6879</v>
      </c>
      <c r="CH97" s="3">
        <v>220372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13019</v>
      </c>
      <c r="CP97" s="4">
        <v>431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Z20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199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198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197</v>
      </c>
      <c r="BS13" s="34" t="s">
        <v>196</v>
      </c>
      <c r="BW13" s="34"/>
      <c r="BY13" s="34"/>
      <c r="CR13" s="34" t="s">
        <v>196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11006</v>
      </c>
      <c r="D18" s="12">
        <f t="shared" ref="D18:AL18" si="0">SUM(D19:D78)</f>
        <v>337</v>
      </c>
      <c r="E18" s="12">
        <f t="shared" si="0"/>
        <v>115</v>
      </c>
      <c r="F18" s="12">
        <f t="shared" si="0"/>
        <v>51</v>
      </c>
      <c r="G18" s="12">
        <f t="shared" si="0"/>
        <v>139</v>
      </c>
      <c r="H18" s="12">
        <f t="shared" si="0"/>
        <v>111</v>
      </c>
      <c r="I18" s="12">
        <f t="shared" si="0"/>
        <v>48</v>
      </c>
      <c r="J18" s="12">
        <f t="shared" si="0"/>
        <v>54</v>
      </c>
      <c r="K18" s="12">
        <f t="shared" si="0"/>
        <v>448</v>
      </c>
      <c r="L18" s="12">
        <f t="shared" si="0"/>
        <v>1469</v>
      </c>
      <c r="M18" s="12">
        <f t="shared" si="0"/>
        <v>57</v>
      </c>
      <c r="N18" s="12">
        <f t="shared" si="0"/>
        <v>389</v>
      </c>
      <c r="O18" s="12">
        <f t="shared" si="0"/>
        <v>103</v>
      </c>
      <c r="P18" s="12">
        <f t="shared" si="0"/>
        <v>240</v>
      </c>
      <c r="Q18" s="12">
        <f t="shared" si="0"/>
        <v>107</v>
      </c>
      <c r="R18" s="12">
        <f t="shared" si="0"/>
        <v>53</v>
      </c>
      <c r="S18" s="12">
        <f t="shared" si="0"/>
        <v>1</v>
      </c>
      <c r="T18" s="12">
        <f t="shared" si="0"/>
        <v>58</v>
      </c>
      <c r="U18" s="12">
        <f t="shared" si="0"/>
        <v>108</v>
      </c>
      <c r="V18" s="12">
        <f t="shared" si="0"/>
        <v>118</v>
      </c>
      <c r="W18" s="12">
        <f t="shared" si="0"/>
        <v>1378</v>
      </c>
      <c r="X18" s="12">
        <f t="shared" si="0"/>
        <v>685</v>
      </c>
      <c r="Y18" s="12">
        <f t="shared" si="0"/>
        <v>798</v>
      </c>
      <c r="Z18" s="12">
        <f t="shared" si="0"/>
        <v>198</v>
      </c>
      <c r="AA18" s="12">
        <f t="shared" si="0"/>
        <v>281</v>
      </c>
      <c r="AB18" s="12">
        <f t="shared" si="0"/>
        <v>632</v>
      </c>
      <c r="AC18" s="12">
        <f t="shared" si="0"/>
        <v>57</v>
      </c>
      <c r="AD18" s="12">
        <f t="shared" si="0"/>
        <v>1058</v>
      </c>
      <c r="AE18" s="12">
        <f t="shared" si="0"/>
        <v>501</v>
      </c>
      <c r="AF18" s="12">
        <f t="shared" si="0"/>
        <v>353</v>
      </c>
      <c r="AG18" s="12">
        <f t="shared" si="0"/>
        <v>7</v>
      </c>
      <c r="AH18" s="12">
        <f t="shared" si="0"/>
        <v>345</v>
      </c>
      <c r="AI18" s="12">
        <f t="shared" si="0"/>
        <v>295</v>
      </c>
      <c r="AJ18" s="12">
        <f t="shared" si="0"/>
        <v>368</v>
      </c>
      <c r="AK18" s="12">
        <f t="shared" si="0"/>
        <v>2</v>
      </c>
      <c r="AL18" s="12">
        <f t="shared" si="0"/>
        <v>42</v>
      </c>
      <c r="AM18" s="12">
        <v>352</v>
      </c>
      <c r="AN18" s="12">
        <v>10575</v>
      </c>
      <c r="AO18" s="12">
        <f t="shared" ref="AO18" si="1">SUM(AO19:AO78)</f>
        <v>1521</v>
      </c>
      <c r="AP18" s="11">
        <v>367</v>
      </c>
      <c r="AQ18" s="13">
        <f>SUM(AQ19:AQ78)</f>
        <v>3409</v>
      </c>
      <c r="AR18" s="12">
        <f t="shared" ref="AR18:BQ18" si="2">SUM(AR19:AR78)</f>
        <v>9</v>
      </c>
      <c r="AS18" s="12">
        <f t="shared" si="2"/>
        <v>16</v>
      </c>
      <c r="AT18" s="12">
        <f t="shared" si="2"/>
        <v>25</v>
      </c>
      <c r="AU18" s="12">
        <f t="shared" si="2"/>
        <v>0</v>
      </c>
      <c r="AV18" s="12">
        <f t="shared" si="2"/>
        <v>16</v>
      </c>
      <c r="AW18" s="12">
        <f t="shared" si="2"/>
        <v>145</v>
      </c>
      <c r="AX18" s="12">
        <f t="shared" si="2"/>
        <v>26</v>
      </c>
      <c r="AY18" s="12">
        <f t="shared" si="2"/>
        <v>175</v>
      </c>
      <c r="AZ18" s="12">
        <f t="shared" si="2"/>
        <v>1073</v>
      </c>
      <c r="BA18" s="12">
        <f t="shared" si="2"/>
        <v>71</v>
      </c>
      <c r="BB18" s="12">
        <f t="shared" si="2"/>
        <v>75</v>
      </c>
      <c r="BC18" s="12">
        <f t="shared" si="2"/>
        <v>7</v>
      </c>
      <c r="BD18" s="12">
        <f t="shared" si="2"/>
        <v>1</v>
      </c>
      <c r="BE18" s="12">
        <f t="shared" si="2"/>
        <v>3</v>
      </c>
      <c r="BF18" s="12">
        <f t="shared" si="2"/>
        <v>0</v>
      </c>
      <c r="BG18" s="12">
        <f t="shared" si="2"/>
        <v>268</v>
      </c>
      <c r="BH18" s="12">
        <f t="shared" si="2"/>
        <v>389</v>
      </c>
      <c r="BI18" s="12">
        <f t="shared" si="2"/>
        <v>196</v>
      </c>
      <c r="BJ18" s="12">
        <f t="shared" si="2"/>
        <v>54</v>
      </c>
      <c r="BK18" s="12">
        <f t="shared" si="2"/>
        <v>13</v>
      </c>
      <c r="BL18" s="12">
        <f t="shared" si="2"/>
        <v>172</v>
      </c>
      <c r="BM18" s="12">
        <f t="shared" si="2"/>
        <v>476</v>
      </c>
      <c r="BN18" s="12">
        <f t="shared" si="2"/>
        <v>43</v>
      </c>
      <c r="BO18" s="12">
        <f t="shared" si="2"/>
        <v>40</v>
      </c>
      <c r="BP18" s="12">
        <f t="shared" si="2"/>
        <v>55</v>
      </c>
      <c r="BQ18" s="12">
        <f t="shared" si="2"/>
        <v>115</v>
      </c>
      <c r="BR18" s="12">
        <v>1800</v>
      </c>
      <c r="BS18" s="12">
        <v>3351</v>
      </c>
      <c r="BT18" s="12">
        <v>85</v>
      </c>
      <c r="BU18" s="11">
        <v>4</v>
      </c>
      <c r="BV18" s="13">
        <v>14473</v>
      </c>
      <c r="BW18" s="12">
        <v>13689</v>
      </c>
      <c r="BX18" s="12">
        <v>434750</v>
      </c>
      <c r="BY18" s="12">
        <v>182</v>
      </c>
      <c r="BZ18" s="12">
        <v>1379</v>
      </c>
      <c r="CA18" s="12">
        <v>1382</v>
      </c>
      <c r="CB18" s="12">
        <v>708</v>
      </c>
      <c r="CC18" s="12">
        <v>7148</v>
      </c>
      <c r="CD18" s="12">
        <v>3486</v>
      </c>
      <c r="CE18" s="12">
        <v>0</v>
      </c>
      <c r="CF18" s="12">
        <v>889</v>
      </c>
      <c r="CG18" s="12">
        <v>5933</v>
      </c>
      <c r="CH18" s="11">
        <v>194951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12122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f>SUM(D19:AL19)</f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393</v>
      </c>
      <c r="BW19" s="12">
        <v>409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87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647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647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583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181</v>
      </c>
      <c r="D23" s="12">
        <v>0</v>
      </c>
      <c r="E23" s="12">
        <v>0</v>
      </c>
      <c r="F23" s="12">
        <v>4</v>
      </c>
      <c r="G23" s="12">
        <v>25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181</v>
      </c>
      <c r="AO23" s="12">
        <v>121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674</v>
      </c>
      <c r="BW23" s="12">
        <v>403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f t="shared" si="3"/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f>SUM(AR28:BQ28)</f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174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37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2511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5083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45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558</v>
      </c>
      <c r="BW68" s="12">
        <v>578</v>
      </c>
      <c r="BX68" s="12">
        <v>12887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691</v>
      </c>
      <c r="BT69" s="12">
        <v>0</v>
      </c>
      <c r="BU69" s="11">
        <v>0</v>
      </c>
      <c r="BV69" s="13">
        <v>1200</v>
      </c>
      <c r="BW69" s="12">
        <v>2314</v>
      </c>
      <c r="BX69" s="12">
        <v>63714</v>
      </c>
      <c r="BY69" s="12">
        <v>18</v>
      </c>
      <c r="BZ69" s="12">
        <v>0</v>
      </c>
      <c r="CA69" s="12">
        <v>97</v>
      </c>
      <c r="CB69" s="12">
        <v>214</v>
      </c>
      <c r="CC69" s="12">
        <v>999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1068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277</v>
      </c>
      <c r="X78" s="12">
        <v>0</v>
      </c>
      <c r="Y78" s="12">
        <v>287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1067</v>
      </c>
      <c r="AO78" s="12">
        <v>938</v>
      </c>
      <c r="AP78" s="11">
        <v>1</v>
      </c>
      <c r="AQ78" s="13">
        <v>40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40</v>
      </c>
      <c r="BT78" s="12">
        <v>7</v>
      </c>
      <c r="BU78" s="11">
        <v>0</v>
      </c>
      <c r="BV78" s="13">
        <v>271</v>
      </c>
      <c r="BW78" s="12">
        <v>412</v>
      </c>
      <c r="BX78" s="12">
        <v>9867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11053</v>
      </c>
      <c r="D97" s="4">
        <f t="shared" ref="D97:AL97" si="5">D18+D79+D82+D84+D86+D89+D91</f>
        <v>342</v>
      </c>
      <c r="E97" s="4">
        <f t="shared" si="5"/>
        <v>116</v>
      </c>
      <c r="F97" s="4">
        <f t="shared" si="5"/>
        <v>55</v>
      </c>
      <c r="G97" s="4">
        <f t="shared" si="5"/>
        <v>139</v>
      </c>
      <c r="H97" s="4">
        <f t="shared" si="5"/>
        <v>111</v>
      </c>
      <c r="I97" s="4">
        <f t="shared" si="5"/>
        <v>48</v>
      </c>
      <c r="J97" s="4">
        <f t="shared" si="5"/>
        <v>54</v>
      </c>
      <c r="K97" s="4">
        <f t="shared" si="5"/>
        <v>448</v>
      </c>
      <c r="L97" s="4">
        <f t="shared" si="5"/>
        <v>1474</v>
      </c>
      <c r="M97" s="4">
        <f t="shared" si="5"/>
        <v>57</v>
      </c>
      <c r="N97" s="4">
        <f t="shared" si="5"/>
        <v>389</v>
      </c>
      <c r="O97" s="4">
        <f t="shared" si="5"/>
        <v>103</v>
      </c>
      <c r="P97" s="4">
        <f t="shared" si="5"/>
        <v>248</v>
      </c>
      <c r="Q97" s="4">
        <f t="shared" si="5"/>
        <v>107</v>
      </c>
      <c r="R97" s="4">
        <f t="shared" si="5"/>
        <v>53</v>
      </c>
      <c r="S97" s="4">
        <f t="shared" si="5"/>
        <v>1</v>
      </c>
      <c r="T97" s="4">
        <f t="shared" si="5"/>
        <v>58</v>
      </c>
      <c r="U97" s="4">
        <f t="shared" si="5"/>
        <v>108</v>
      </c>
      <c r="V97" s="4">
        <f t="shared" si="5"/>
        <v>122</v>
      </c>
      <c r="W97" s="4">
        <f t="shared" si="5"/>
        <v>1384</v>
      </c>
      <c r="X97" s="4">
        <f t="shared" si="5"/>
        <v>685</v>
      </c>
      <c r="Y97" s="4">
        <f t="shared" si="5"/>
        <v>806</v>
      </c>
      <c r="Z97" s="4">
        <f t="shared" si="5"/>
        <v>198</v>
      </c>
      <c r="AA97" s="4">
        <f t="shared" si="5"/>
        <v>281</v>
      </c>
      <c r="AB97" s="4">
        <f t="shared" si="5"/>
        <v>638</v>
      </c>
      <c r="AC97" s="4">
        <f t="shared" si="5"/>
        <v>57</v>
      </c>
      <c r="AD97" s="4">
        <f t="shared" si="5"/>
        <v>1058</v>
      </c>
      <c r="AE97" s="4">
        <f t="shared" si="5"/>
        <v>501</v>
      </c>
      <c r="AF97" s="4">
        <f t="shared" si="5"/>
        <v>353</v>
      </c>
      <c r="AG97" s="4">
        <f t="shared" si="5"/>
        <v>7</v>
      </c>
      <c r="AH97" s="4">
        <f t="shared" si="5"/>
        <v>345</v>
      </c>
      <c r="AI97" s="4">
        <f t="shared" si="5"/>
        <v>295</v>
      </c>
      <c r="AJ97" s="4">
        <f t="shared" si="5"/>
        <v>368</v>
      </c>
      <c r="AK97" s="4">
        <f t="shared" si="5"/>
        <v>2</v>
      </c>
      <c r="AL97" s="4">
        <f t="shared" si="5"/>
        <v>42</v>
      </c>
      <c r="AM97" s="4">
        <v>352</v>
      </c>
      <c r="AN97" s="4">
        <v>10622</v>
      </c>
      <c r="AO97" s="4">
        <f>AO18+AO79+AO82+AO84+AO86+AO89+AO91+AO96</f>
        <v>1521</v>
      </c>
      <c r="AP97" s="3">
        <v>367</v>
      </c>
      <c r="AQ97" s="5">
        <f>AQ18+AQ79+AQ82+AQ84+AQ86+AQ89+AQ91+AQ96</f>
        <v>3517</v>
      </c>
      <c r="AR97" s="4">
        <f t="shared" ref="AR97:BQ97" si="6">AR18+AR79+AR82+AR84+AR86+AR89+AR91+AR96</f>
        <v>14</v>
      </c>
      <c r="AS97" s="4">
        <f t="shared" si="6"/>
        <v>18</v>
      </c>
      <c r="AT97" s="4">
        <f t="shared" si="6"/>
        <v>27</v>
      </c>
      <c r="AU97" s="4">
        <f t="shared" si="6"/>
        <v>0</v>
      </c>
      <c r="AV97" s="4">
        <f t="shared" si="6"/>
        <v>16</v>
      </c>
      <c r="AW97" s="4">
        <f t="shared" si="6"/>
        <v>145</v>
      </c>
      <c r="AX97" s="4">
        <f t="shared" si="6"/>
        <v>26</v>
      </c>
      <c r="AY97" s="4">
        <f t="shared" si="6"/>
        <v>175</v>
      </c>
      <c r="AZ97" s="4">
        <f t="shared" si="6"/>
        <v>1077</v>
      </c>
      <c r="BA97" s="4">
        <f t="shared" si="6"/>
        <v>71</v>
      </c>
      <c r="BB97" s="4">
        <f t="shared" si="6"/>
        <v>75</v>
      </c>
      <c r="BC97" s="4">
        <f t="shared" si="6"/>
        <v>12</v>
      </c>
      <c r="BD97" s="4">
        <f t="shared" si="6"/>
        <v>1</v>
      </c>
      <c r="BE97" s="4">
        <f t="shared" si="6"/>
        <v>3</v>
      </c>
      <c r="BF97" s="4">
        <f t="shared" si="6"/>
        <v>1</v>
      </c>
      <c r="BG97" s="4">
        <f t="shared" si="6"/>
        <v>272</v>
      </c>
      <c r="BH97" s="4">
        <f t="shared" si="6"/>
        <v>458</v>
      </c>
      <c r="BI97" s="4">
        <f t="shared" si="6"/>
        <v>207</v>
      </c>
      <c r="BJ97" s="4">
        <f t="shared" si="6"/>
        <v>61</v>
      </c>
      <c r="BK97" s="4">
        <f t="shared" si="6"/>
        <v>13</v>
      </c>
      <c r="BL97" s="4">
        <f t="shared" si="6"/>
        <v>172</v>
      </c>
      <c r="BM97" s="4">
        <f t="shared" si="6"/>
        <v>481</v>
      </c>
      <c r="BN97" s="4">
        <f t="shared" si="6"/>
        <v>43</v>
      </c>
      <c r="BO97" s="4">
        <f t="shared" si="6"/>
        <v>40</v>
      </c>
      <c r="BP97" s="4">
        <f t="shared" si="6"/>
        <v>55</v>
      </c>
      <c r="BQ97" s="4">
        <f t="shared" si="6"/>
        <v>115</v>
      </c>
      <c r="BR97" s="4">
        <v>1800</v>
      </c>
      <c r="BS97" s="4">
        <v>3452</v>
      </c>
      <c r="BT97" s="4">
        <v>85</v>
      </c>
      <c r="BU97" s="3">
        <v>4</v>
      </c>
      <c r="BV97" s="5">
        <v>14799</v>
      </c>
      <c r="BW97" s="4">
        <v>14349</v>
      </c>
      <c r="BX97" s="4">
        <v>464972</v>
      </c>
      <c r="BY97" s="4">
        <v>182</v>
      </c>
      <c r="BZ97" s="4">
        <v>2421</v>
      </c>
      <c r="CA97" s="4">
        <v>1600</v>
      </c>
      <c r="CB97" s="4">
        <v>708</v>
      </c>
      <c r="CC97" s="4">
        <v>7450</v>
      </c>
      <c r="CD97" s="4">
        <v>3516</v>
      </c>
      <c r="CE97" s="4">
        <v>54</v>
      </c>
      <c r="CF97" s="4">
        <v>889</v>
      </c>
      <c r="CG97" s="4">
        <v>6929</v>
      </c>
      <c r="CH97" s="3">
        <v>208835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12672</v>
      </c>
      <c r="CP97" s="4">
        <v>439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Z20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203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202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201</v>
      </c>
      <c r="BS13" s="34" t="s">
        <v>200</v>
      </c>
      <c r="BW13" s="34"/>
      <c r="BY13" s="34"/>
      <c r="CR13" s="34" t="s">
        <v>200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10982</v>
      </c>
      <c r="D18" s="12">
        <f t="shared" ref="D18:AL18" si="0">SUM(D19:D78)</f>
        <v>322</v>
      </c>
      <c r="E18" s="12">
        <f t="shared" si="0"/>
        <v>115</v>
      </c>
      <c r="F18" s="12">
        <f t="shared" si="0"/>
        <v>51</v>
      </c>
      <c r="G18" s="12">
        <f t="shared" si="0"/>
        <v>106</v>
      </c>
      <c r="H18" s="12">
        <f t="shared" si="0"/>
        <v>108</v>
      </c>
      <c r="I18" s="12">
        <f t="shared" si="0"/>
        <v>48</v>
      </c>
      <c r="J18" s="12">
        <f t="shared" si="0"/>
        <v>54</v>
      </c>
      <c r="K18" s="12">
        <f t="shared" si="0"/>
        <v>446</v>
      </c>
      <c r="L18" s="12">
        <f t="shared" si="0"/>
        <v>1469</v>
      </c>
      <c r="M18" s="12">
        <f t="shared" si="0"/>
        <v>62</v>
      </c>
      <c r="N18" s="12">
        <f t="shared" si="0"/>
        <v>403</v>
      </c>
      <c r="O18" s="12">
        <f t="shared" si="0"/>
        <v>106</v>
      </c>
      <c r="P18" s="12">
        <f t="shared" si="0"/>
        <v>240</v>
      </c>
      <c r="Q18" s="12">
        <f t="shared" si="0"/>
        <v>109</v>
      </c>
      <c r="R18" s="12">
        <f t="shared" si="0"/>
        <v>52</v>
      </c>
      <c r="S18" s="12">
        <f t="shared" si="0"/>
        <v>1</v>
      </c>
      <c r="T18" s="12">
        <f t="shared" si="0"/>
        <v>59</v>
      </c>
      <c r="U18" s="12">
        <f t="shared" si="0"/>
        <v>106</v>
      </c>
      <c r="V18" s="12">
        <f t="shared" si="0"/>
        <v>117</v>
      </c>
      <c r="W18" s="12">
        <f t="shared" si="0"/>
        <v>1383</v>
      </c>
      <c r="X18" s="12">
        <f t="shared" si="0"/>
        <v>684</v>
      </c>
      <c r="Y18" s="12">
        <f t="shared" si="0"/>
        <v>793</v>
      </c>
      <c r="Z18" s="12">
        <f t="shared" si="0"/>
        <v>229</v>
      </c>
      <c r="AA18" s="12">
        <f t="shared" si="0"/>
        <v>280</v>
      </c>
      <c r="AB18" s="12">
        <f t="shared" si="0"/>
        <v>627</v>
      </c>
      <c r="AC18" s="12">
        <f t="shared" si="0"/>
        <v>59</v>
      </c>
      <c r="AD18" s="12">
        <f t="shared" si="0"/>
        <v>1048</v>
      </c>
      <c r="AE18" s="12">
        <f t="shared" si="0"/>
        <v>499</v>
      </c>
      <c r="AF18" s="12">
        <f t="shared" si="0"/>
        <v>342</v>
      </c>
      <c r="AG18" s="12">
        <f t="shared" si="0"/>
        <v>7</v>
      </c>
      <c r="AH18" s="12">
        <f t="shared" si="0"/>
        <v>349</v>
      </c>
      <c r="AI18" s="12">
        <f t="shared" si="0"/>
        <v>297</v>
      </c>
      <c r="AJ18" s="12">
        <f t="shared" si="0"/>
        <v>368</v>
      </c>
      <c r="AK18" s="12">
        <f t="shared" si="0"/>
        <v>2</v>
      </c>
      <c r="AL18" s="12">
        <f t="shared" si="0"/>
        <v>41</v>
      </c>
      <c r="AM18" s="12">
        <v>352</v>
      </c>
      <c r="AN18" s="12">
        <v>10553</v>
      </c>
      <c r="AO18" s="12">
        <f t="shared" ref="AO18" si="1">SUM(AO19:AO78)</f>
        <v>1545</v>
      </c>
      <c r="AP18" s="11">
        <v>366</v>
      </c>
      <c r="AQ18" s="13">
        <f>SUM(AQ19:AQ78)</f>
        <v>3339</v>
      </c>
      <c r="AR18" s="12">
        <f t="shared" ref="AR18:BQ18" si="2">SUM(AR19:AR78)</f>
        <v>9</v>
      </c>
      <c r="AS18" s="12">
        <f t="shared" si="2"/>
        <v>19</v>
      </c>
      <c r="AT18" s="12">
        <f t="shared" si="2"/>
        <v>25</v>
      </c>
      <c r="AU18" s="12">
        <f t="shared" si="2"/>
        <v>1</v>
      </c>
      <c r="AV18" s="12">
        <f t="shared" si="2"/>
        <v>16</v>
      </c>
      <c r="AW18" s="12">
        <f t="shared" si="2"/>
        <v>145</v>
      </c>
      <c r="AX18" s="12">
        <f t="shared" si="2"/>
        <v>26</v>
      </c>
      <c r="AY18" s="12">
        <f t="shared" si="2"/>
        <v>178</v>
      </c>
      <c r="AZ18" s="12">
        <f t="shared" si="2"/>
        <v>1006</v>
      </c>
      <c r="BA18" s="12">
        <f t="shared" si="2"/>
        <v>76</v>
      </c>
      <c r="BB18" s="12">
        <f t="shared" si="2"/>
        <v>68</v>
      </c>
      <c r="BC18" s="12">
        <f t="shared" si="2"/>
        <v>4</v>
      </c>
      <c r="BD18" s="12">
        <f t="shared" si="2"/>
        <v>2</v>
      </c>
      <c r="BE18" s="12">
        <f t="shared" si="2"/>
        <v>3</v>
      </c>
      <c r="BF18" s="12">
        <f t="shared" si="2"/>
        <v>0</v>
      </c>
      <c r="BG18" s="12">
        <f t="shared" si="2"/>
        <v>266</v>
      </c>
      <c r="BH18" s="12">
        <f t="shared" si="2"/>
        <v>396</v>
      </c>
      <c r="BI18" s="12">
        <f t="shared" si="2"/>
        <v>181</v>
      </c>
      <c r="BJ18" s="12">
        <f t="shared" si="2"/>
        <v>39</v>
      </c>
      <c r="BK18" s="12">
        <f t="shared" si="2"/>
        <v>12</v>
      </c>
      <c r="BL18" s="12">
        <f t="shared" si="2"/>
        <v>172</v>
      </c>
      <c r="BM18" s="12">
        <f t="shared" si="2"/>
        <v>481</v>
      </c>
      <c r="BN18" s="12">
        <f t="shared" si="2"/>
        <v>42</v>
      </c>
      <c r="BO18" s="12">
        <f t="shared" si="2"/>
        <v>41</v>
      </c>
      <c r="BP18" s="12">
        <f t="shared" si="2"/>
        <v>58</v>
      </c>
      <c r="BQ18" s="12">
        <f t="shared" si="2"/>
        <v>112</v>
      </c>
      <c r="BR18" s="12">
        <v>1800</v>
      </c>
      <c r="BS18" s="12">
        <v>3295</v>
      </c>
      <c r="BT18" s="12">
        <v>86</v>
      </c>
      <c r="BU18" s="11">
        <v>5</v>
      </c>
      <c r="BV18" s="13">
        <v>11584</v>
      </c>
      <c r="BW18" s="12">
        <v>12281</v>
      </c>
      <c r="BX18" s="12">
        <v>435103</v>
      </c>
      <c r="BY18" s="12">
        <v>179</v>
      </c>
      <c r="BZ18" s="12">
        <v>1381</v>
      </c>
      <c r="CA18" s="12">
        <v>1398</v>
      </c>
      <c r="CB18" s="12">
        <v>704</v>
      </c>
      <c r="CC18" s="12">
        <v>7154</v>
      </c>
      <c r="CD18" s="12">
        <v>3510</v>
      </c>
      <c r="CE18" s="12">
        <v>0</v>
      </c>
      <c r="CF18" s="12">
        <v>892</v>
      </c>
      <c r="CG18" s="12">
        <v>5933</v>
      </c>
      <c r="CH18" s="11">
        <v>197134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12104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f>SUM(D19:AL19)</f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340</v>
      </c>
      <c r="BW19" s="12">
        <v>412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20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187</v>
      </c>
      <c r="AO20" s="12">
        <v>87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637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637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574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192</v>
      </c>
      <c r="D23" s="12">
        <v>0</v>
      </c>
      <c r="E23" s="12">
        <v>0</v>
      </c>
      <c r="F23" s="12">
        <v>4</v>
      </c>
      <c r="G23" s="12">
        <v>35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27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192</v>
      </c>
      <c r="AO23" s="12">
        <v>133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676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f t="shared" si="3"/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f>SUM(AR28:BQ28)</f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236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93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125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51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101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4376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340</v>
      </c>
      <c r="BW52" s="12">
        <v>195</v>
      </c>
      <c r="BX52" s="12">
        <v>4972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9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49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11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12885</v>
      </c>
      <c r="BY68" s="12">
        <v>1</v>
      </c>
      <c r="BZ68" s="12">
        <v>0</v>
      </c>
      <c r="CA68" s="12">
        <v>16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656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656</v>
      </c>
      <c r="BT69" s="12">
        <v>0</v>
      </c>
      <c r="BU69" s="11">
        <v>0</v>
      </c>
      <c r="BV69" s="13">
        <v>1070</v>
      </c>
      <c r="BW69" s="12">
        <v>1875</v>
      </c>
      <c r="BX69" s="12">
        <v>63885</v>
      </c>
      <c r="BY69" s="12">
        <v>19</v>
      </c>
      <c r="BZ69" s="12">
        <v>0</v>
      </c>
      <c r="CA69" s="12">
        <v>100</v>
      </c>
      <c r="CB69" s="12">
        <v>211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1078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281</v>
      </c>
      <c r="X78" s="12">
        <v>0</v>
      </c>
      <c r="Y78" s="12">
        <v>289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1078</v>
      </c>
      <c r="AO78" s="12">
        <v>941</v>
      </c>
      <c r="AP78" s="11">
        <v>0</v>
      </c>
      <c r="AQ78" s="13">
        <v>41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41</v>
      </c>
      <c r="BT78" s="12">
        <v>8</v>
      </c>
      <c r="BU78" s="11">
        <v>0</v>
      </c>
      <c r="BV78" s="13">
        <v>189</v>
      </c>
      <c r="BW78" s="12">
        <v>372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11028</v>
      </c>
      <c r="D97" s="4">
        <f t="shared" ref="D97:AL97" si="5">D18+D79+D82+D84+D86+D89+D91</f>
        <v>327</v>
      </c>
      <c r="E97" s="4">
        <f t="shared" si="5"/>
        <v>116</v>
      </c>
      <c r="F97" s="4">
        <f t="shared" si="5"/>
        <v>52</v>
      </c>
      <c r="G97" s="4">
        <f t="shared" si="5"/>
        <v>106</v>
      </c>
      <c r="H97" s="4">
        <f t="shared" si="5"/>
        <v>108</v>
      </c>
      <c r="I97" s="4">
        <f t="shared" si="5"/>
        <v>48</v>
      </c>
      <c r="J97" s="4">
        <f t="shared" si="5"/>
        <v>54</v>
      </c>
      <c r="K97" s="4">
        <f t="shared" si="5"/>
        <v>446</v>
      </c>
      <c r="L97" s="4">
        <f t="shared" si="5"/>
        <v>1474</v>
      </c>
      <c r="M97" s="4">
        <f t="shared" si="5"/>
        <v>62</v>
      </c>
      <c r="N97" s="4">
        <f t="shared" si="5"/>
        <v>403</v>
      </c>
      <c r="O97" s="4">
        <f t="shared" si="5"/>
        <v>106</v>
      </c>
      <c r="P97" s="4">
        <f t="shared" si="5"/>
        <v>250</v>
      </c>
      <c r="Q97" s="4">
        <f t="shared" si="5"/>
        <v>109</v>
      </c>
      <c r="R97" s="4">
        <f t="shared" si="5"/>
        <v>52</v>
      </c>
      <c r="S97" s="4">
        <f t="shared" si="5"/>
        <v>1</v>
      </c>
      <c r="T97" s="4">
        <f t="shared" si="5"/>
        <v>59</v>
      </c>
      <c r="U97" s="4">
        <f t="shared" si="5"/>
        <v>106</v>
      </c>
      <c r="V97" s="4">
        <f t="shared" si="5"/>
        <v>120</v>
      </c>
      <c r="W97" s="4">
        <f t="shared" si="5"/>
        <v>1389</v>
      </c>
      <c r="X97" s="4">
        <f t="shared" si="5"/>
        <v>684</v>
      </c>
      <c r="Y97" s="4">
        <f t="shared" si="5"/>
        <v>802</v>
      </c>
      <c r="Z97" s="4">
        <f t="shared" si="5"/>
        <v>229</v>
      </c>
      <c r="AA97" s="4">
        <f t="shared" si="5"/>
        <v>280</v>
      </c>
      <c r="AB97" s="4">
        <f t="shared" si="5"/>
        <v>633</v>
      </c>
      <c r="AC97" s="4">
        <f t="shared" si="5"/>
        <v>59</v>
      </c>
      <c r="AD97" s="4">
        <f t="shared" si="5"/>
        <v>1048</v>
      </c>
      <c r="AE97" s="4">
        <f t="shared" si="5"/>
        <v>499</v>
      </c>
      <c r="AF97" s="4">
        <f t="shared" si="5"/>
        <v>342</v>
      </c>
      <c r="AG97" s="4">
        <f t="shared" si="5"/>
        <v>7</v>
      </c>
      <c r="AH97" s="4">
        <f t="shared" si="5"/>
        <v>349</v>
      </c>
      <c r="AI97" s="4">
        <f t="shared" si="5"/>
        <v>297</v>
      </c>
      <c r="AJ97" s="4">
        <f t="shared" si="5"/>
        <v>368</v>
      </c>
      <c r="AK97" s="4">
        <f t="shared" si="5"/>
        <v>2</v>
      </c>
      <c r="AL97" s="4">
        <f t="shared" si="5"/>
        <v>41</v>
      </c>
      <c r="AM97" s="4">
        <v>352</v>
      </c>
      <c r="AN97" s="4">
        <v>10599</v>
      </c>
      <c r="AO97" s="4">
        <f>AO18+AO79+AO82+AO84+AO86+AO89+AO91+AO96</f>
        <v>1545</v>
      </c>
      <c r="AP97" s="3">
        <v>366</v>
      </c>
      <c r="AQ97" s="5">
        <f>AQ18+AQ79+AQ82+AQ84+AQ86+AQ89+AQ91+AQ96</f>
        <v>3435</v>
      </c>
      <c r="AR97" s="4">
        <f t="shared" ref="AR97:BQ97" si="6">AR18+AR79+AR82+AR84+AR86+AR89+AR91+AR96</f>
        <v>14</v>
      </c>
      <c r="AS97" s="4">
        <f t="shared" si="6"/>
        <v>21</v>
      </c>
      <c r="AT97" s="4">
        <f t="shared" si="6"/>
        <v>26</v>
      </c>
      <c r="AU97" s="4">
        <f t="shared" si="6"/>
        <v>1</v>
      </c>
      <c r="AV97" s="4">
        <f t="shared" si="6"/>
        <v>16</v>
      </c>
      <c r="AW97" s="4">
        <f t="shared" si="6"/>
        <v>145</v>
      </c>
      <c r="AX97" s="4">
        <f t="shared" si="6"/>
        <v>26</v>
      </c>
      <c r="AY97" s="4">
        <f t="shared" si="6"/>
        <v>178</v>
      </c>
      <c r="AZ97" s="4">
        <f t="shared" si="6"/>
        <v>1010</v>
      </c>
      <c r="BA97" s="4">
        <f t="shared" si="6"/>
        <v>76</v>
      </c>
      <c r="BB97" s="4">
        <f t="shared" si="6"/>
        <v>68</v>
      </c>
      <c r="BC97" s="4">
        <f t="shared" si="6"/>
        <v>9</v>
      </c>
      <c r="BD97" s="4">
        <f t="shared" si="6"/>
        <v>2</v>
      </c>
      <c r="BE97" s="4">
        <f t="shared" si="6"/>
        <v>3</v>
      </c>
      <c r="BF97" s="4">
        <f t="shared" si="6"/>
        <v>1</v>
      </c>
      <c r="BG97" s="4">
        <f t="shared" si="6"/>
        <v>269</v>
      </c>
      <c r="BH97" s="4">
        <f t="shared" si="6"/>
        <v>459</v>
      </c>
      <c r="BI97" s="4">
        <f t="shared" si="6"/>
        <v>191</v>
      </c>
      <c r="BJ97" s="4">
        <f t="shared" si="6"/>
        <v>46</v>
      </c>
      <c r="BK97" s="4">
        <f t="shared" si="6"/>
        <v>12</v>
      </c>
      <c r="BL97" s="4">
        <f t="shared" si="6"/>
        <v>172</v>
      </c>
      <c r="BM97" s="4">
        <f t="shared" si="6"/>
        <v>483</v>
      </c>
      <c r="BN97" s="4">
        <f t="shared" si="6"/>
        <v>42</v>
      </c>
      <c r="BO97" s="4">
        <f t="shared" si="6"/>
        <v>41</v>
      </c>
      <c r="BP97" s="4">
        <f t="shared" si="6"/>
        <v>58</v>
      </c>
      <c r="BQ97" s="4">
        <f t="shared" si="6"/>
        <v>112</v>
      </c>
      <c r="BR97" s="4">
        <v>1800</v>
      </c>
      <c r="BS97" s="4">
        <v>3384</v>
      </c>
      <c r="BT97" s="4">
        <v>86</v>
      </c>
      <c r="BU97" s="3">
        <v>5</v>
      </c>
      <c r="BV97" s="5">
        <v>11921</v>
      </c>
      <c r="BW97" s="4">
        <v>12923</v>
      </c>
      <c r="BX97" s="4">
        <v>462750</v>
      </c>
      <c r="BY97" s="4">
        <v>179</v>
      </c>
      <c r="BZ97" s="4">
        <v>2423</v>
      </c>
      <c r="CA97" s="4">
        <v>1612</v>
      </c>
      <c r="CB97" s="4">
        <v>704</v>
      </c>
      <c r="CC97" s="4">
        <v>7459</v>
      </c>
      <c r="CD97" s="4">
        <v>3539</v>
      </c>
      <c r="CE97" s="4">
        <v>58</v>
      </c>
      <c r="CF97" s="4">
        <v>892</v>
      </c>
      <c r="CG97" s="4">
        <v>6929</v>
      </c>
      <c r="CH97" s="3">
        <v>208511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12395</v>
      </c>
      <c r="CP97" s="4">
        <v>436</v>
      </c>
      <c r="CQ97" s="3">
        <v>408</v>
      </c>
      <c r="CR97" s="2">
        <v>156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Z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207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206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205</v>
      </c>
      <c r="BS13" s="34" t="s">
        <v>204</v>
      </c>
      <c r="BW13" s="34"/>
      <c r="BY13" s="34"/>
      <c r="CR13" s="34" t="s">
        <v>204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10994</v>
      </c>
      <c r="D18" s="12">
        <f t="shared" ref="D18:AL18" si="0">SUM(D19:D78)</f>
        <v>330</v>
      </c>
      <c r="E18" s="12">
        <f t="shared" si="0"/>
        <v>115</v>
      </c>
      <c r="F18" s="12">
        <f t="shared" si="0"/>
        <v>51</v>
      </c>
      <c r="G18" s="12">
        <f t="shared" si="0"/>
        <v>116</v>
      </c>
      <c r="H18" s="12">
        <f t="shared" si="0"/>
        <v>107</v>
      </c>
      <c r="I18" s="12">
        <f t="shared" si="0"/>
        <v>48</v>
      </c>
      <c r="J18" s="12">
        <f t="shared" si="0"/>
        <v>54</v>
      </c>
      <c r="K18" s="12">
        <f t="shared" si="0"/>
        <v>451</v>
      </c>
      <c r="L18" s="12">
        <f t="shared" si="0"/>
        <v>1483</v>
      </c>
      <c r="M18" s="12">
        <f t="shared" si="0"/>
        <v>62</v>
      </c>
      <c r="N18" s="12">
        <f t="shared" si="0"/>
        <v>409</v>
      </c>
      <c r="O18" s="12">
        <f t="shared" si="0"/>
        <v>103</v>
      </c>
      <c r="P18" s="12">
        <f t="shared" si="0"/>
        <v>239</v>
      </c>
      <c r="Q18" s="12">
        <f t="shared" si="0"/>
        <v>115</v>
      </c>
      <c r="R18" s="12">
        <f t="shared" si="0"/>
        <v>52</v>
      </c>
      <c r="S18" s="12">
        <f t="shared" si="0"/>
        <v>1</v>
      </c>
      <c r="T18" s="12">
        <f t="shared" si="0"/>
        <v>60</v>
      </c>
      <c r="U18" s="12">
        <f t="shared" si="0"/>
        <v>107</v>
      </c>
      <c r="V18" s="12">
        <f t="shared" si="0"/>
        <v>118</v>
      </c>
      <c r="W18" s="12">
        <f t="shared" si="0"/>
        <v>1376</v>
      </c>
      <c r="X18" s="12">
        <f t="shared" si="0"/>
        <v>685</v>
      </c>
      <c r="Y18" s="12">
        <f t="shared" si="0"/>
        <v>787</v>
      </c>
      <c r="Z18" s="12">
        <f t="shared" si="0"/>
        <v>230</v>
      </c>
      <c r="AA18" s="12">
        <f t="shared" si="0"/>
        <v>282</v>
      </c>
      <c r="AB18" s="12">
        <f t="shared" si="0"/>
        <v>613</v>
      </c>
      <c r="AC18" s="12">
        <f t="shared" si="0"/>
        <v>60</v>
      </c>
      <c r="AD18" s="12">
        <f t="shared" si="0"/>
        <v>1044</v>
      </c>
      <c r="AE18" s="12">
        <f t="shared" si="0"/>
        <v>493</v>
      </c>
      <c r="AF18" s="12">
        <f t="shared" si="0"/>
        <v>340</v>
      </c>
      <c r="AG18" s="12">
        <f t="shared" si="0"/>
        <v>7</v>
      </c>
      <c r="AH18" s="12">
        <f t="shared" si="0"/>
        <v>348</v>
      </c>
      <c r="AI18" s="12">
        <f t="shared" si="0"/>
        <v>296</v>
      </c>
      <c r="AJ18" s="12">
        <f t="shared" si="0"/>
        <v>368</v>
      </c>
      <c r="AK18" s="12">
        <f t="shared" si="0"/>
        <v>2</v>
      </c>
      <c r="AL18" s="12">
        <f t="shared" si="0"/>
        <v>42</v>
      </c>
      <c r="AM18" s="12">
        <v>349</v>
      </c>
      <c r="AN18" s="12">
        <v>10572</v>
      </c>
      <c r="AO18" s="12">
        <f t="shared" ref="AO18" si="1">SUM(AO19:AO78)</f>
        <v>1510</v>
      </c>
      <c r="AP18" s="11">
        <v>360</v>
      </c>
      <c r="AQ18" s="13">
        <f>SUM(AQ19:AQ78)</f>
        <v>3349</v>
      </c>
      <c r="AR18" s="12">
        <f t="shared" ref="AR18:BQ18" si="2">SUM(AR19:AR78)</f>
        <v>8</v>
      </c>
      <c r="AS18" s="12">
        <f t="shared" si="2"/>
        <v>16</v>
      </c>
      <c r="AT18" s="12">
        <f t="shared" si="2"/>
        <v>25</v>
      </c>
      <c r="AU18" s="12">
        <f t="shared" si="2"/>
        <v>0</v>
      </c>
      <c r="AV18" s="12">
        <f t="shared" si="2"/>
        <v>16</v>
      </c>
      <c r="AW18" s="12">
        <f t="shared" si="2"/>
        <v>145</v>
      </c>
      <c r="AX18" s="12">
        <f t="shared" si="2"/>
        <v>25</v>
      </c>
      <c r="AY18" s="12">
        <f t="shared" si="2"/>
        <v>175</v>
      </c>
      <c r="AZ18" s="12">
        <f t="shared" si="2"/>
        <v>1018</v>
      </c>
      <c r="BA18" s="12">
        <f t="shared" si="2"/>
        <v>66</v>
      </c>
      <c r="BB18" s="12">
        <f t="shared" si="2"/>
        <v>73</v>
      </c>
      <c r="BC18" s="12">
        <f t="shared" si="2"/>
        <v>5</v>
      </c>
      <c r="BD18" s="12">
        <f t="shared" si="2"/>
        <v>2</v>
      </c>
      <c r="BE18" s="12">
        <f t="shared" si="2"/>
        <v>3</v>
      </c>
      <c r="BF18" s="12">
        <f t="shared" si="2"/>
        <v>0</v>
      </c>
      <c r="BG18" s="12">
        <f t="shared" si="2"/>
        <v>269</v>
      </c>
      <c r="BH18" s="12">
        <f t="shared" si="2"/>
        <v>394</v>
      </c>
      <c r="BI18" s="12">
        <f t="shared" si="2"/>
        <v>185</v>
      </c>
      <c r="BJ18" s="12">
        <f t="shared" si="2"/>
        <v>46</v>
      </c>
      <c r="BK18" s="12">
        <f t="shared" si="2"/>
        <v>12</v>
      </c>
      <c r="BL18" s="12">
        <f t="shared" si="2"/>
        <v>172</v>
      </c>
      <c r="BM18" s="12">
        <f t="shared" si="2"/>
        <v>491</v>
      </c>
      <c r="BN18" s="12">
        <f t="shared" si="2"/>
        <v>40</v>
      </c>
      <c r="BO18" s="12">
        <f t="shared" si="2"/>
        <v>40</v>
      </c>
      <c r="BP18" s="12">
        <f t="shared" si="2"/>
        <v>57</v>
      </c>
      <c r="BQ18" s="12">
        <f t="shared" si="2"/>
        <v>112</v>
      </c>
      <c r="BR18" s="12">
        <v>1800</v>
      </c>
      <c r="BS18" s="12">
        <v>3299</v>
      </c>
      <c r="BT18" s="12">
        <v>83</v>
      </c>
      <c r="BU18" s="11">
        <v>4</v>
      </c>
      <c r="BV18" s="13">
        <v>11776</v>
      </c>
      <c r="BW18" s="12">
        <v>12437</v>
      </c>
      <c r="BX18" s="12">
        <v>435668</v>
      </c>
      <c r="BY18" s="12">
        <v>182</v>
      </c>
      <c r="BZ18" s="12">
        <v>1380</v>
      </c>
      <c r="CA18" s="12">
        <v>1373</v>
      </c>
      <c r="CB18" s="12">
        <v>704</v>
      </c>
      <c r="CC18" s="12">
        <v>7259</v>
      </c>
      <c r="CD18" s="12">
        <v>3463</v>
      </c>
      <c r="CE18" s="12">
        <v>0</v>
      </c>
      <c r="CF18" s="12">
        <v>887</v>
      </c>
      <c r="CG18" s="12">
        <v>5883</v>
      </c>
      <c r="CH18" s="11">
        <v>203673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12040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f>SUM(D19:AL19)</f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341</v>
      </c>
      <c r="BW19" s="12">
        <v>484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188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45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21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188</v>
      </c>
      <c r="AO20" s="12">
        <v>87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637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637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575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198</v>
      </c>
      <c r="D23" s="12">
        <v>0</v>
      </c>
      <c r="E23" s="12">
        <v>0</v>
      </c>
      <c r="F23" s="12">
        <v>4</v>
      </c>
      <c r="G23" s="12">
        <v>45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24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198</v>
      </c>
      <c r="AO23" s="12">
        <v>104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4</v>
      </c>
      <c r="BU23" s="11">
        <v>0</v>
      </c>
      <c r="BV23" s="13">
        <v>678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f t="shared" si="3"/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75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f>SUM(AR28:BQ28)</f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227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52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4410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250</v>
      </c>
      <c r="BW52" s="12">
        <v>185</v>
      </c>
      <c r="BX52" s="12">
        <v>5006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10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12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79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680</v>
      </c>
      <c r="BT69" s="12">
        <v>0</v>
      </c>
      <c r="BU69" s="11">
        <v>0</v>
      </c>
      <c r="BV69" s="13">
        <v>1141</v>
      </c>
      <c r="BW69" s="12">
        <v>1876</v>
      </c>
      <c r="BX69" s="12">
        <v>63946</v>
      </c>
      <c r="BY69" s="12">
        <v>20</v>
      </c>
      <c r="BZ69" s="12">
        <v>0</v>
      </c>
      <c r="CA69" s="12">
        <v>101</v>
      </c>
      <c r="CB69" s="12">
        <v>211</v>
      </c>
      <c r="CC69" s="12">
        <v>1005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281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7</v>
      </c>
      <c r="BU78" s="11">
        <v>0</v>
      </c>
      <c r="BV78" s="13">
        <v>197</v>
      </c>
      <c r="BW78" s="12">
        <v>385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11043</v>
      </c>
      <c r="D97" s="4">
        <f t="shared" ref="D97:AL97" si="5">D18+D79+D82+D84+D86+D89+D91</f>
        <v>335</v>
      </c>
      <c r="E97" s="4">
        <f t="shared" si="5"/>
        <v>116</v>
      </c>
      <c r="F97" s="4">
        <f t="shared" si="5"/>
        <v>55</v>
      </c>
      <c r="G97" s="4">
        <f t="shared" si="5"/>
        <v>116</v>
      </c>
      <c r="H97" s="4">
        <f t="shared" si="5"/>
        <v>107</v>
      </c>
      <c r="I97" s="4">
        <f t="shared" si="5"/>
        <v>48</v>
      </c>
      <c r="J97" s="4">
        <f t="shared" si="5"/>
        <v>54</v>
      </c>
      <c r="K97" s="4">
        <f t="shared" si="5"/>
        <v>451</v>
      </c>
      <c r="L97" s="4">
        <f t="shared" si="5"/>
        <v>1489</v>
      </c>
      <c r="M97" s="4">
        <f t="shared" si="5"/>
        <v>62</v>
      </c>
      <c r="N97" s="4">
        <f t="shared" si="5"/>
        <v>409</v>
      </c>
      <c r="O97" s="4">
        <f t="shared" si="5"/>
        <v>103</v>
      </c>
      <c r="P97" s="4">
        <f t="shared" si="5"/>
        <v>248</v>
      </c>
      <c r="Q97" s="4">
        <f t="shared" si="5"/>
        <v>115</v>
      </c>
      <c r="R97" s="4">
        <f t="shared" si="5"/>
        <v>52</v>
      </c>
      <c r="S97" s="4">
        <f t="shared" si="5"/>
        <v>1</v>
      </c>
      <c r="T97" s="4">
        <f t="shared" si="5"/>
        <v>60</v>
      </c>
      <c r="U97" s="4">
        <f t="shared" si="5"/>
        <v>107</v>
      </c>
      <c r="V97" s="4">
        <f t="shared" si="5"/>
        <v>121</v>
      </c>
      <c r="W97" s="4">
        <f t="shared" si="5"/>
        <v>1382</v>
      </c>
      <c r="X97" s="4">
        <f t="shared" si="5"/>
        <v>685</v>
      </c>
      <c r="Y97" s="4">
        <f t="shared" si="5"/>
        <v>796</v>
      </c>
      <c r="Z97" s="4">
        <f t="shared" si="5"/>
        <v>230</v>
      </c>
      <c r="AA97" s="4">
        <f t="shared" si="5"/>
        <v>282</v>
      </c>
      <c r="AB97" s="4">
        <f t="shared" si="5"/>
        <v>619</v>
      </c>
      <c r="AC97" s="4">
        <f t="shared" si="5"/>
        <v>60</v>
      </c>
      <c r="AD97" s="4">
        <f t="shared" si="5"/>
        <v>1044</v>
      </c>
      <c r="AE97" s="4">
        <f t="shared" si="5"/>
        <v>493</v>
      </c>
      <c r="AF97" s="4">
        <f t="shared" si="5"/>
        <v>340</v>
      </c>
      <c r="AG97" s="4">
        <f t="shared" si="5"/>
        <v>7</v>
      </c>
      <c r="AH97" s="4">
        <f t="shared" si="5"/>
        <v>348</v>
      </c>
      <c r="AI97" s="4">
        <f t="shared" si="5"/>
        <v>296</v>
      </c>
      <c r="AJ97" s="4">
        <f t="shared" si="5"/>
        <v>368</v>
      </c>
      <c r="AK97" s="4">
        <f t="shared" si="5"/>
        <v>2</v>
      </c>
      <c r="AL97" s="4">
        <f t="shared" si="5"/>
        <v>42</v>
      </c>
      <c r="AM97" s="4">
        <v>349</v>
      </c>
      <c r="AN97" s="4">
        <v>10621</v>
      </c>
      <c r="AO97" s="4">
        <f>AO18+AO79+AO82+AO84+AO86+AO89+AO91+AO96</f>
        <v>1510</v>
      </c>
      <c r="AP97" s="3">
        <v>360</v>
      </c>
      <c r="AQ97" s="5">
        <f>AQ18+AQ79+AQ82+AQ84+AQ86+AQ89+AQ91+AQ96</f>
        <v>3449</v>
      </c>
      <c r="AR97" s="4">
        <f t="shared" ref="AR97:BQ97" si="6">AR18+AR79+AR82+AR84+AR86+AR89+AR91+AR96</f>
        <v>12</v>
      </c>
      <c r="AS97" s="4">
        <f t="shared" si="6"/>
        <v>19</v>
      </c>
      <c r="AT97" s="4">
        <f t="shared" si="6"/>
        <v>27</v>
      </c>
      <c r="AU97" s="4">
        <f t="shared" si="6"/>
        <v>0</v>
      </c>
      <c r="AV97" s="4">
        <f t="shared" si="6"/>
        <v>16</v>
      </c>
      <c r="AW97" s="4">
        <f t="shared" si="6"/>
        <v>145</v>
      </c>
      <c r="AX97" s="4">
        <f t="shared" si="6"/>
        <v>25</v>
      </c>
      <c r="AY97" s="4">
        <f t="shared" si="6"/>
        <v>175</v>
      </c>
      <c r="AZ97" s="4">
        <f t="shared" si="6"/>
        <v>1022</v>
      </c>
      <c r="BA97" s="4">
        <f t="shared" si="6"/>
        <v>66</v>
      </c>
      <c r="BB97" s="4">
        <f t="shared" si="6"/>
        <v>73</v>
      </c>
      <c r="BC97" s="4">
        <f t="shared" si="6"/>
        <v>11</v>
      </c>
      <c r="BD97" s="4">
        <f t="shared" si="6"/>
        <v>2</v>
      </c>
      <c r="BE97" s="4">
        <f t="shared" si="6"/>
        <v>3</v>
      </c>
      <c r="BF97" s="4">
        <f t="shared" si="6"/>
        <v>1</v>
      </c>
      <c r="BG97" s="4">
        <f t="shared" si="6"/>
        <v>273</v>
      </c>
      <c r="BH97" s="4">
        <f t="shared" si="6"/>
        <v>456</v>
      </c>
      <c r="BI97" s="4">
        <f t="shared" si="6"/>
        <v>195</v>
      </c>
      <c r="BJ97" s="4">
        <f t="shared" si="6"/>
        <v>52</v>
      </c>
      <c r="BK97" s="4">
        <f t="shared" si="6"/>
        <v>12</v>
      </c>
      <c r="BL97" s="4">
        <f t="shared" si="6"/>
        <v>172</v>
      </c>
      <c r="BM97" s="4">
        <f t="shared" si="6"/>
        <v>495</v>
      </c>
      <c r="BN97" s="4">
        <f t="shared" si="6"/>
        <v>40</v>
      </c>
      <c r="BO97" s="4">
        <f t="shared" si="6"/>
        <v>40</v>
      </c>
      <c r="BP97" s="4">
        <f t="shared" si="6"/>
        <v>57</v>
      </c>
      <c r="BQ97" s="4">
        <f t="shared" si="6"/>
        <v>112</v>
      </c>
      <c r="BR97" s="4">
        <v>1800</v>
      </c>
      <c r="BS97" s="4">
        <v>3393</v>
      </c>
      <c r="BT97" s="4">
        <v>83</v>
      </c>
      <c r="BU97" s="3">
        <v>4</v>
      </c>
      <c r="BV97" s="5">
        <v>12123</v>
      </c>
      <c r="BW97" s="4">
        <v>13093</v>
      </c>
      <c r="BX97" s="4">
        <v>465340</v>
      </c>
      <c r="BY97" s="4">
        <v>182</v>
      </c>
      <c r="BZ97" s="4">
        <v>2422</v>
      </c>
      <c r="CA97" s="4">
        <v>1587</v>
      </c>
      <c r="CB97" s="4">
        <v>704</v>
      </c>
      <c r="CC97" s="4">
        <v>7562</v>
      </c>
      <c r="CD97" s="4">
        <v>3495</v>
      </c>
      <c r="CE97" s="4">
        <v>60</v>
      </c>
      <c r="CF97" s="4">
        <v>887</v>
      </c>
      <c r="CG97" s="4">
        <v>6879</v>
      </c>
      <c r="CH97" s="3">
        <v>215032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12870</v>
      </c>
      <c r="CP97" s="4">
        <v>428</v>
      </c>
      <c r="CQ97" s="3">
        <v>404</v>
      </c>
      <c r="CR97" s="2">
        <v>155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N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211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210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209</v>
      </c>
      <c r="BS13" s="34" t="s">
        <v>208</v>
      </c>
      <c r="BW13" s="34"/>
      <c r="BY13" s="34"/>
      <c r="CR13" s="34" t="s">
        <v>208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11192</v>
      </c>
      <c r="D18" s="12">
        <f t="shared" ref="D18:AL18" si="0">SUM(D19:D78)</f>
        <v>332</v>
      </c>
      <c r="E18" s="12">
        <f t="shared" si="0"/>
        <v>115</v>
      </c>
      <c r="F18" s="12">
        <f t="shared" si="0"/>
        <v>51</v>
      </c>
      <c r="G18" s="12">
        <f t="shared" si="0"/>
        <v>118</v>
      </c>
      <c r="H18" s="12">
        <f t="shared" si="0"/>
        <v>106</v>
      </c>
      <c r="I18" s="12">
        <f t="shared" si="0"/>
        <v>48</v>
      </c>
      <c r="J18" s="12">
        <f t="shared" si="0"/>
        <v>54</v>
      </c>
      <c r="K18" s="12">
        <f t="shared" si="0"/>
        <v>453</v>
      </c>
      <c r="L18" s="12">
        <f t="shared" si="0"/>
        <v>1500</v>
      </c>
      <c r="M18" s="12">
        <f t="shared" si="0"/>
        <v>63</v>
      </c>
      <c r="N18" s="12">
        <f t="shared" si="0"/>
        <v>412</v>
      </c>
      <c r="O18" s="12">
        <f t="shared" si="0"/>
        <v>110</v>
      </c>
      <c r="P18" s="12">
        <f t="shared" si="0"/>
        <v>236</v>
      </c>
      <c r="Q18" s="12">
        <f t="shared" si="0"/>
        <v>105</v>
      </c>
      <c r="R18" s="12">
        <f t="shared" si="0"/>
        <v>53</v>
      </c>
      <c r="S18" s="12">
        <f t="shared" si="0"/>
        <v>1</v>
      </c>
      <c r="T18" s="12">
        <f t="shared" si="0"/>
        <v>65</v>
      </c>
      <c r="U18" s="12">
        <f t="shared" si="0"/>
        <v>110</v>
      </c>
      <c r="V18" s="12">
        <f t="shared" si="0"/>
        <v>115</v>
      </c>
      <c r="W18" s="12">
        <f t="shared" si="0"/>
        <v>1440</v>
      </c>
      <c r="X18" s="12">
        <f t="shared" si="0"/>
        <v>685</v>
      </c>
      <c r="Y18" s="12">
        <f t="shared" si="0"/>
        <v>801</v>
      </c>
      <c r="Z18" s="12">
        <f t="shared" si="0"/>
        <v>235</v>
      </c>
      <c r="AA18" s="12">
        <f t="shared" si="0"/>
        <v>279</v>
      </c>
      <c r="AB18" s="12">
        <f t="shared" si="0"/>
        <v>631</v>
      </c>
      <c r="AC18" s="12">
        <f t="shared" si="0"/>
        <v>61</v>
      </c>
      <c r="AD18" s="12">
        <f t="shared" si="0"/>
        <v>1113</v>
      </c>
      <c r="AE18" s="12">
        <f t="shared" si="0"/>
        <v>495</v>
      </c>
      <c r="AF18" s="12">
        <f t="shared" si="0"/>
        <v>347</v>
      </c>
      <c r="AG18" s="12">
        <f t="shared" si="0"/>
        <v>5</v>
      </c>
      <c r="AH18" s="12">
        <f t="shared" si="0"/>
        <v>344</v>
      </c>
      <c r="AI18" s="12">
        <f t="shared" si="0"/>
        <v>294</v>
      </c>
      <c r="AJ18" s="12">
        <f t="shared" si="0"/>
        <v>371</v>
      </c>
      <c r="AK18" s="12">
        <f t="shared" si="0"/>
        <v>2</v>
      </c>
      <c r="AL18" s="12">
        <f t="shared" si="0"/>
        <v>42</v>
      </c>
      <c r="AM18" s="12">
        <v>351</v>
      </c>
      <c r="AN18" s="12">
        <v>10765</v>
      </c>
      <c r="AO18" s="12">
        <f t="shared" ref="AO18" si="1">SUM(AO19:AO78)</f>
        <v>1543</v>
      </c>
      <c r="AP18" s="11">
        <v>362</v>
      </c>
      <c r="AQ18" s="13">
        <f>SUM(AQ19:AQ78)</f>
        <v>3396</v>
      </c>
      <c r="AR18" s="12">
        <f t="shared" ref="AR18:BQ18" si="2">SUM(AR19:AR78)</f>
        <v>10</v>
      </c>
      <c r="AS18" s="12">
        <f t="shared" si="2"/>
        <v>16</v>
      </c>
      <c r="AT18" s="12">
        <f t="shared" si="2"/>
        <v>21</v>
      </c>
      <c r="AU18" s="12">
        <f t="shared" si="2"/>
        <v>1</v>
      </c>
      <c r="AV18" s="12">
        <f t="shared" si="2"/>
        <v>16</v>
      </c>
      <c r="AW18" s="12">
        <f t="shared" si="2"/>
        <v>145</v>
      </c>
      <c r="AX18" s="12">
        <f t="shared" si="2"/>
        <v>25</v>
      </c>
      <c r="AY18" s="12">
        <f t="shared" si="2"/>
        <v>180</v>
      </c>
      <c r="AZ18" s="12">
        <f t="shared" si="2"/>
        <v>1014</v>
      </c>
      <c r="BA18" s="12">
        <f t="shared" si="2"/>
        <v>74</v>
      </c>
      <c r="BB18" s="12">
        <f t="shared" si="2"/>
        <v>73</v>
      </c>
      <c r="BC18" s="12">
        <f t="shared" si="2"/>
        <v>6</v>
      </c>
      <c r="BD18" s="12">
        <f t="shared" si="2"/>
        <v>2</v>
      </c>
      <c r="BE18" s="12">
        <f t="shared" si="2"/>
        <v>5</v>
      </c>
      <c r="BF18" s="12">
        <f t="shared" si="2"/>
        <v>0</v>
      </c>
      <c r="BG18" s="12">
        <f t="shared" si="2"/>
        <v>266</v>
      </c>
      <c r="BH18" s="12">
        <f t="shared" si="2"/>
        <v>388</v>
      </c>
      <c r="BI18" s="12">
        <f t="shared" si="2"/>
        <v>190</v>
      </c>
      <c r="BJ18" s="12">
        <f t="shared" si="2"/>
        <v>46</v>
      </c>
      <c r="BK18" s="12">
        <f t="shared" si="2"/>
        <v>12</v>
      </c>
      <c r="BL18" s="12">
        <f t="shared" si="2"/>
        <v>172</v>
      </c>
      <c r="BM18" s="12">
        <f t="shared" si="2"/>
        <v>517</v>
      </c>
      <c r="BN18" s="12">
        <f t="shared" si="2"/>
        <v>40</v>
      </c>
      <c r="BO18" s="12">
        <f t="shared" si="2"/>
        <v>43</v>
      </c>
      <c r="BP18" s="12">
        <f t="shared" si="2"/>
        <v>59</v>
      </c>
      <c r="BQ18" s="12">
        <f t="shared" si="2"/>
        <v>121</v>
      </c>
      <c r="BR18" s="12">
        <v>1800</v>
      </c>
      <c r="BS18" s="12">
        <v>3346</v>
      </c>
      <c r="BT18" s="12">
        <v>85</v>
      </c>
      <c r="BU18" s="11">
        <v>4</v>
      </c>
      <c r="BV18" s="13">
        <v>22701</v>
      </c>
      <c r="BW18" s="12">
        <v>14730</v>
      </c>
      <c r="BX18" s="12">
        <v>439976</v>
      </c>
      <c r="BY18" s="12">
        <v>186</v>
      </c>
      <c r="BZ18" s="12">
        <v>1377</v>
      </c>
      <c r="CA18" s="12">
        <v>1377</v>
      </c>
      <c r="CB18" s="12">
        <v>705</v>
      </c>
      <c r="CC18" s="12">
        <v>7377</v>
      </c>
      <c r="CD18" s="12">
        <v>3484</v>
      </c>
      <c r="CE18" s="12">
        <v>0</v>
      </c>
      <c r="CF18" s="12">
        <v>888</v>
      </c>
      <c r="CG18" s="12">
        <v>5883</v>
      </c>
      <c r="CH18" s="11">
        <v>204669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12295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f>SUM(D19:AL19)</f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405</v>
      </c>
      <c r="BW19" s="12">
        <v>546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648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648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584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103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779</v>
      </c>
      <c r="BW23" s="12">
        <v>402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f t="shared" si="3"/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f>SUM(AR28:BQ28)</f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121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319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2532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4498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136</v>
      </c>
      <c r="BW52" s="12">
        <v>172</v>
      </c>
      <c r="BX52" s="12">
        <v>5122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47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666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13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12887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661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94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661</v>
      </c>
      <c r="BT69" s="12">
        <v>0</v>
      </c>
      <c r="BU69" s="11">
        <v>0</v>
      </c>
      <c r="BV69" s="13">
        <v>1569</v>
      </c>
      <c r="BW69" s="12">
        <v>2083</v>
      </c>
      <c r="BX69" s="12">
        <v>65779</v>
      </c>
      <c r="BY69" s="12">
        <v>21</v>
      </c>
      <c r="BZ69" s="12">
        <v>0</v>
      </c>
      <c r="CA69" s="12">
        <v>106</v>
      </c>
      <c r="CB69" s="12">
        <v>214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1091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282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1088</v>
      </c>
      <c r="AO78" s="12">
        <v>945</v>
      </c>
      <c r="AP78" s="11">
        <v>3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197</v>
      </c>
      <c r="BW78" s="12">
        <v>385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11236</v>
      </c>
      <c r="D97" s="4">
        <f t="shared" ref="D97:AL97" si="5">D18+D79+D82+D84+D86+D89+D91</f>
        <v>337</v>
      </c>
      <c r="E97" s="4">
        <f t="shared" si="5"/>
        <v>115</v>
      </c>
      <c r="F97" s="4">
        <f t="shared" si="5"/>
        <v>54</v>
      </c>
      <c r="G97" s="4">
        <f t="shared" si="5"/>
        <v>118</v>
      </c>
      <c r="H97" s="4">
        <f t="shared" si="5"/>
        <v>106</v>
      </c>
      <c r="I97" s="4">
        <f t="shared" si="5"/>
        <v>48</v>
      </c>
      <c r="J97" s="4">
        <f t="shared" si="5"/>
        <v>54</v>
      </c>
      <c r="K97" s="4">
        <f t="shared" si="5"/>
        <v>453</v>
      </c>
      <c r="L97" s="4">
        <f t="shared" si="5"/>
        <v>1505</v>
      </c>
      <c r="M97" s="4">
        <f t="shared" si="5"/>
        <v>63</v>
      </c>
      <c r="N97" s="4">
        <f t="shared" si="5"/>
        <v>412</v>
      </c>
      <c r="O97" s="4">
        <f t="shared" si="5"/>
        <v>110</v>
      </c>
      <c r="P97" s="4">
        <f t="shared" si="5"/>
        <v>243</v>
      </c>
      <c r="Q97" s="4">
        <f t="shared" si="5"/>
        <v>105</v>
      </c>
      <c r="R97" s="4">
        <f t="shared" si="5"/>
        <v>53</v>
      </c>
      <c r="S97" s="4">
        <f t="shared" si="5"/>
        <v>1</v>
      </c>
      <c r="T97" s="4">
        <f t="shared" si="5"/>
        <v>65</v>
      </c>
      <c r="U97" s="4">
        <f t="shared" si="5"/>
        <v>110</v>
      </c>
      <c r="V97" s="4">
        <f t="shared" si="5"/>
        <v>118</v>
      </c>
      <c r="W97" s="4">
        <f t="shared" si="5"/>
        <v>1446</v>
      </c>
      <c r="X97" s="4">
        <f t="shared" si="5"/>
        <v>685</v>
      </c>
      <c r="Y97" s="4">
        <f t="shared" si="5"/>
        <v>810</v>
      </c>
      <c r="Z97" s="4">
        <f t="shared" si="5"/>
        <v>235</v>
      </c>
      <c r="AA97" s="4">
        <f t="shared" si="5"/>
        <v>279</v>
      </c>
      <c r="AB97" s="4">
        <f t="shared" si="5"/>
        <v>637</v>
      </c>
      <c r="AC97" s="4">
        <f t="shared" si="5"/>
        <v>61</v>
      </c>
      <c r="AD97" s="4">
        <f t="shared" si="5"/>
        <v>1113</v>
      </c>
      <c r="AE97" s="4">
        <f t="shared" si="5"/>
        <v>495</v>
      </c>
      <c r="AF97" s="4">
        <f t="shared" si="5"/>
        <v>347</v>
      </c>
      <c r="AG97" s="4">
        <f t="shared" si="5"/>
        <v>5</v>
      </c>
      <c r="AH97" s="4">
        <f t="shared" si="5"/>
        <v>344</v>
      </c>
      <c r="AI97" s="4">
        <f t="shared" si="5"/>
        <v>294</v>
      </c>
      <c r="AJ97" s="4">
        <f t="shared" si="5"/>
        <v>371</v>
      </c>
      <c r="AK97" s="4">
        <f t="shared" si="5"/>
        <v>2</v>
      </c>
      <c r="AL97" s="4">
        <f t="shared" si="5"/>
        <v>42</v>
      </c>
      <c r="AM97" s="4">
        <v>351</v>
      </c>
      <c r="AN97" s="4">
        <v>10809</v>
      </c>
      <c r="AO97" s="4">
        <f>AO18+AO79+AO82+AO84+AO86+AO89+AO91+AO96</f>
        <v>1543</v>
      </c>
      <c r="AP97" s="3">
        <v>362</v>
      </c>
      <c r="AQ97" s="5">
        <f>AQ18+AQ79+AQ82+AQ84+AQ86+AQ89+AQ91+AQ96</f>
        <v>3496</v>
      </c>
      <c r="AR97" s="4">
        <f t="shared" ref="AR97:BQ97" si="6">AR18+AR79+AR82+AR84+AR86+AR89+AR91+AR96</f>
        <v>14</v>
      </c>
      <c r="AS97" s="4">
        <f t="shared" si="6"/>
        <v>18</v>
      </c>
      <c r="AT97" s="4">
        <f t="shared" si="6"/>
        <v>22</v>
      </c>
      <c r="AU97" s="4">
        <f t="shared" si="6"/>
        <v>1</v>
      </c>
      <c r="AV97" s="4">
        <f t="shared" si="6"/>
        <v>16</v>
      </c>
      <c r="AW97" s="4">
        <f t="shared" si="6"/>
        <v>145</v>
      </c>
      <c r="AX97" s="4">
        <f t="shared" si="6"/>
        <v>25</v>
      </c>
      <c r="AY97" s="4">
        <f t="shared" si="6"/>
        <v>180</v>
      </c>
      <c r="AZ97" s="4">
        <f t="shared" si="6"/>
        <v>1018</v>
      </c>
      <c r="BA97" s="4">
        <f t="shared" si="6"/>
        <v>74</v>
      </c>
      <c r="BB97" s="4">
        <f t="shared" si="6"/>
        <v>73</v>
      </c>
      <c r="BC97" s="4">
        <f t="shared" si="6"/>
        <v>11</v>
      </c>
      <c r="BD97" s="4">
        <f t="shared" si="6"/>
        <v>2</v>
      </c>
      <c r="BE97" s="4">
        <f t="shared" si="6"/>
        <v>5</v>
      </c>
      <c r="BF97" s="4">
        <f t="shared" si="6"/>
        <v>2</v>
      </c>
      <c r="BG97" s="4">
        <f t="shared" si="6"/>
        <v>269</v>
      </c>
      <c r="BH97" s="4">
        <f t="shared" si="6"/>
        <v>452</v>
      </c>
      <c r="BI97" s="4">
        <f t="shared" si="6"/>
        <v>200</v>
      </c>
      <c r="BJ97" s="4">
        <f t="shared" si="6"/>
        <v>53</v>
      </c>
      <c r="BK97" s="4">
        <f t="shared" si="6"/>
        <v>12</v>
      </c>
      <c r="BL97" s="4">
        <f t="shared" si="6"/>
        <v>172</v>
      </c>
      <c r="BM97" s="4">
        <f t="shared" si="6"/>
        <v>522</v>
      </c>
      <c r="BN97" s="4">
        <f t="shared" si="6"/>
        <v>40</v>
      </c>
      <c r="BO97" s="4">
        <f t="shared" si="6"/>
        <v>43</v>
      </c>
      <c r="BP97" s="4">
        <f t="shared" si="6"/>
        <v>59</v>
      </c>
      <c r="BQ97" s="4">
        <f t="shared" si="6"/>
        <v>121</v>
      </c>
      <c r="BR97" s="4">
        <v>1800</v>
      </c>
      <c r="BS97" s="4">
        <v>3439</v>
      </c>
      <c r="BT97" s="4">
        <v>85</v>
      </c>
      <c r="BU97" s="3">
        <v>4</v>
      </c>
      <c r="BV97" s="5">
        <v>23241</v>
      </c>
      <c r="BW97" s="4">
        <v>15437</v>
      </c>
      <c r="BX97" s="4">
        <v>471523</v>
      </c>
      <c r="BY97" s="4">
        <v>186</v>
      </c>
      <c r="BZ97" s="4">
        <v>2419</v>
      </c>
      <c r="CA97" s="4">
        <v>1591</v>
      </c>
      <c r="CB97" s="4">
        <v>705</v>
      </c>
      <c r="CC97" s="4">
        <v>7681</v>
      </c>
      <c r="CD97" s="4">
        <v>3514</v>
      </c>
      <c r="CE97" s="4">
        <v>53</v>
      </c>
      <c r="CF97" s="4">
        <v>888</v>
      </c>
      <c r="CG97" s="4">
        <v>6879</v>
      </c>
      <c r="CH97" s="3">
        <v>216271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13059</v>
      </c>
      <c r="CP97" s="4">
        <v>427</v>
      </c>
      <c r="CQ97" s="3">
        <v>408</v>
      </c>
      <c r="CR97" s="2">
        <v>157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S22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215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213</v>
      </c>
      <c r="BS13" s="34" t="s">
        <v>212</v>
      </c>
      <c r="BW13" s="34"/>
      <c r="BY13" s="34"/>
      <c r="CR13" s="34" t="s">
        <v>212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11306</v>
      </c>
      <c r="D18" s="12">
        <f t="shared" ref="D18:AL18" si="0">SUM(D19:D78)</f>
        <v>339</v>
      </c>
      <c r="E18" s="12">
        <f t="shared" si="0"/>
        <v>115</v>
      </c>
      <c r="F18" s="12">
        <f t="shared" si="0"/>
        <v>53</v>
      </c>
      <c r="G18" s="12">
        <f t="shared" si="0"/>
        <v>120</v>
      </c>
      <c r="H18" s="12">
        <f t="shared" si="0"/>
        <v>105</v>
      </c>
      <c r="I18" s="12">
        <f t="shared" si="0"/>
        <v>48</v>
      </c>
      <c r="J18" s="12">
        <f t="shared" si="0"/>
        <v>54</v>
      </c>
      <c r="K18" s="12">
        <f t="shared" si="0"/>
        <v>466</v>
      </c>
      <c r="L18" s="12">
        <f t="shared" si="0"/>
        <v>1531</v>
      </c>
      <c r="M18" s="12">
        <f t="shared" si="0"/>
        <v>74</v>
      </c>
      <c r="N18" s="12">
        <f t="shared" si="0"/>
        <v>405</v>
      </c>
      <c r="O18" s="12">
        <f t="shared" si="0"/>
        <v>112</v>
      </c>
      <c r="P18" s="12">
        <f t="shared" si="0"/>
        <v>242</v>
      </c>
      <c r="Q18" s="12">
        <f t="shared" si="0"/>
        <v>112</v>
      </c>
      <c r="R18" s="12">
        <f t="shared" si="0"/>
        <v>52</v>
      </c>
      <c r="S18" s="12">
        <f t="shared" si="0"/>
        <v>2</v>
      </c>
      <c r="T18" s="12">
        <f t="shared" si="0"/>
        <v>63</v>
      </c>
      <c r="U18" s="12">
        <f t="shared" si="0"/>
        <v>107</v>
      </c>
      <c r="V18" s="12">
        <f t="shared" si="0"/>
        <v>117</v>
      </c>
      <c r="W18" s="12">
        <f t="shared" si="0"/>
        <v>1438</v>
      </c>
      <c r="X18" s="12">
        <f t="shared" si="0"/>
        <v>685</v>
      </c>
      <c r="Y18" s="12">
        <f t="shared" si="0"/>
        <v>811</v>
      </c>
      <c r="Z18" s="12">
        <f t="shared" si="0"/>
        <v>238</v>
      </c>
      <c r="AA18" s="12">
        <f t="shared" si="0"/>
        <v>281</v>
      </c>
      <c r="AB18" s="12">
        <f t="shared" si="0"/>
        <v>623</v>
      </c>
      <c r="AC18" s="12">
        <f t="shared" si="0"/>
        <v>63</v>
      </c>
      <c r="AD18" s="12">
        <f t="shared" si="0"/>
        <v>1121</v>
      </c>
      <c r="AE18" s="12">
        <f t="shared" si="0"/>
        <v>497</v>
      </c>
      <c r="AF18" s="12">
        <f t="shared" si="0"/>
        <v>358</v>
      </c>
      <c r="AG18" s="12">
        <f t="shared" si="0"/>
        <v>10</v>
      </c>
      <c r="AH18" s="12">
        <f t="shared" si="0"/>
        <v>355</v>
      </c>
      <c r="AI18" s="12">
        <f t="shared" si="0"/>
        <v>295</v>
      </c>
      <c r="AJ18" s="12">
        <f t="shared" si="0"/>
        <v>370</v>
      </c>
      <c r="AK18" s="12">
        <f t="shared" si="0"/>
        <v>2</v>
      </c>
      <c r="AL18" s="12">
        <f t="shared" si="0"/>
        <v>42</v>
      </c>
      <c r="AM18" s="12">
        <v>351</v>
      </c>
      <c r="AN18" s="12">
        <v>11653</v>
      </c>
      <c r="AO18" s="12">
        <f t="shared" ref="AO18" si="1">SUM(AO19:AO78)</f>
        <v>1555</v>
      </c>
      <c r="AP18" s="11">
        <v>377</v>
      </c>
      <c r="AQ18" s="13">
        <f>SUM(AQ19:AQ78)</f>
        <v>3474</v>
      </c>
      <c r="AR18" s="12">
        <f t="shared" ref="AR18:BQ18" si="2">SUM(AR19:AR78)</f>
        <v>10</v>
      </c>
      <c r="AS18" s="12">
        <f t="shared" si="2"/>
        <v>16</v>
      </c>
      <c r="AT18" s="12">
        <f t="shared" si="2"/>
        <v>27</v>
      </c>
      <c r="AU18" s="12">
        <f t="shared" si="2"/>
        <v>1</v>
      </c>
      <c r="AV18" s="12">
        <f t="shared" si="2"/>
        <v>15</v>
      </c>
      <c r="AW18" s="12">
        <f t="shared" si="2"/>
        <v>145</v>
      </c>
      <c r="AX18" s="12">
        <f t="shared" si="2"/>
        <v>25</v>
      </c>
      <c r="AY18" s="12">
        <f t="shared" si="2"/>
        <v>181</v>
      </c>
      <c r="AZ18" s="12">
        <f t="shared" si="2"/>
        <v>1092</v>
      </c>
      <c r="BA18" s="12">
        <f t="shared" si="2"/>
        <v>74</v>
      </c>
      <c r="BB18" s="12">
        <f t="shared" si="2"/>
        <v>75</v>
      </c>
      <c r="BC18" s="12">
        <f t="shared" si="2"/>
        <v>6</v>
      </c>
      <c r="BD18" s="12">
        <f t="shared" si="2"/>
        <v>2</v>
      </c>
      <c r="BE18" s="12">
        <f t="shared" si="2"/>
        <v>5</v>
      </c>
      <c r="BF18" s="12">
        <f t="shared" si="2"/>
        <v>0</v>
      </c>
      <c r="BG18" s="12">
        <f t="shared" si="2"/>
        <v>251</v>
      </c>
      <c r="BH18" s="12">
        <f t="shared" si="2"/>
        <v>372</v>
      </c>
      <c r="BI18" s="12">
        <f t="shared" si="2"/>
        <v>214</v>
      </c>
      <c r="BJ18" s="12">
        <f t="shared" si="2"/>
        <v>70</v>
      </c>
      <c r="BK18" s="12">
        <f t="shared" si="2"/>
        <v>13</v>
      </c>
      <c r="BL18" s="12">
        <f t="shared" si="2"/>
        <v>172</v>
      </c>
      <c r="BM18" s="12">
        <f t="shared" si="2"/>
        <v>515</v>
      </c>
      <c r="BN18" s="12">
        <f t="shared" si="2"/>
        <v>44</v>
      </c>
      <c r="BO18" s="12">
        <f t="shared" si="2"/>
        <v>38</v>
      </c>
      <c r="BP18" s="12">
        <f t="shared" si="2"/>
        <v>60</v>
      </c>
      <c r="BQ18" s="12">
        <f t="shared" si="2"/>
        <v>121</v>
      </c>
      <c r="BR18" s="12">
        <v>1800</v>
      </c>
      <c r="BS18" s="12">
        <v>3512</v>
      </c>
      <c r="BT18" s="12">
        <v>91</v>
      </c>
      <c r="BU18" s="11">
        <v>5</v>
      </c>
      <c r="BV18" s="13">
        <v>22628</v>
      </c>
      <c r="BW18" s="12">
        <v>14838</v>
      </c>
      <c r="BX18" s="12">
        <v>446473</v>
      </c>
      <c r="BY18" s="12">
        <v>184</v>
      </c>
      <c r="BZ18" s="12">
        <v>1377</v>
      </c>
      <c r="CA18" s="12">
        <v>1403</v>
      </c>
      <c r="CB18" s="12">
        <v>707</v>
      </c>
      <c r="CC18" s="12">
        <v>7431</v>
      </c>
      <c r="CD18" s="12">
        <v>3476</v>
      </c>
      <c r="CE18" s="12">
        <v>0</v>
      </c>
      <c r="CF18" s="12">
        <v>892</v>
      </c>
      <c r="CG18" s="12">
        <v>5883</v>
      </c>
      <c r="CH18" s="11">
        <v>218444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12436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f>SUM(D19:AL19)</f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247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247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109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120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771</v>
      </c>
      <c r="BW23" s="12">
        <v>400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f t="shared" si="3"/>
        <v>1189</v>
      </c>
      <c r="D25" s="12">
        <v>44</v>
      </c>
      <c r="E25" s="12">
        <v>51</v>
      </c>
      <c r="F25" s="12">
        <v>36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78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67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149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1208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58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f>SUM(AR28:BQ28)</f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233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517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112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298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103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2538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4545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646</v>
      </c>
      <c r="BW49" s="12">
        <v>466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82</v>
      </c>
      <c r="BW52" s="12">
        <v>158</v>
      </c>
      <c r="BX52" s="12">
        <v>5539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819</v>
      </c>
      <c r="BW68" s="12">
        <v>632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701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96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701</v>
      </c>
      <c r="BT69" s="12">
        <v>0</v>
      </c>
      <c r="BU69" s="11">
        <v>0</v>
      </c>
      <c r="BV69" s="13">
        <v>1509</v>
      </c>
      <c r="BW69" s="12">
        <v>2084</v>
      </c>
      <c r="BX69" s="12">
        <v>65816</v>
      </c>
      <c r="BY69" s="12">
        <v>21</v>
      </c>
      <c r="BZ69" s="12">
        <v>0</v>
      </c>
      <c r="CA69" s="12">
        <v>111</v>
      </c>
      <c r="CB69" s="12">
        <v>214</v>
      </c>
      <c r="CC69" s="12">
        <v>1001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587</v>
      </c>
      <c r="AO74" s="12">
        <v>0</v>
      </c>
      <c r="AP74" s="11">
        <v>0</v>
      </c>
      <c r="AQ74" s="13">
        <v>89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89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286</v>
      </c>
      <c r="X78" s="12">
        <v>0</v>
      </c>
      <c r="Y78" s="12">
        <v>289</v>
      </c>
      <c r="Z78" s="12">
        <v>0</v>
      </c>
      <c r="AA78" s="12">
        <v>0</v>
      </c>
      <c r="AB78" s="12">
        <v>51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951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238</v>
      </c>
      <c r="BW78" s="12">
        <v>397</v>
      </c>
      <c r="BX78" s="12">
        <v>11315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11353</v>
      </c>
      <c r="D97" s="4">
        <f t="shared" ref="D97:AL97" si="5">D18+D79+D82+D84+D86+D89+D91</f>
        <v>344</v>
      </c>
      <c r="E97" s="4">
        <f t="shared" si="5"/>
        <v>116</v>
      </c>
      <c r="F97" s="4">
        <f t="shared" si="5"/>
        <v>56</v>
      </c>
      <c r="G97" s="4">
        <f t="shared" si="5"/>
        <v>120</v>
      </c>
      <c r="H97" s="4">
        <f t="shared" si="5"/>
        <v>105</v>
      </c>
      <c r="I97" s="4">
        <f t="shared" si="5"/>
        <v>48</v>
      </c>
      <c r="J97" s="4">
        <f t="shared" si="5"/>
        <v>54</v>
      </c>
      <c r="K97" s="4">
        <f t="shared" si="5"/>
        <v>466</v>
      </c>
      <c r="L97" s="4">
        <f t="shared" si="5"/>
        <v>1537</v>
      </c>
      <c r="M97" s="4">
        <f t="shared" si="5"/>
        <v>74</v>
      </c>
      <c r="N97" s="4">
        <f t="shared" si="5"/>
        <v>405</v>
      </c>
      <c r="O97" s="4">
        <f t="shared" si="5"/>
        <v>112</v>
      </c>
      <c r="P97" s="4">
        <f t="shared" si="5"/>
        <v>250</v>
      </c>
      <c r="Q97" s="4">
        <f t="shared" si="5"/>
        <v>112</v>
      </c>
      <c r="R97" s="4">
        <f t="shared" si="5"/>
        <v>52</v>
      </c>
      <c r="S97" s="4">
        <f t="shared" si="5"/>
        <v>2</v>
      </c>
      <c r="T97" s="4">
        <f t="shared" si="5"/>
        <v>63</v>
      </c>
      <c r="U97" s="4">
        <f t="shared" si="5"/>
        <v>107</v>
      </c>
      <c r="V97" s="4">
        <f t="shared" si="5"/>
        <v>120</v>
      </c>
      <c r="W97" s="4">
        <f t="shared" si="5"/>
        <v>1444</v>
      </c>
      <c r="X97" s="4">
        <f t="shared" si="5"/>
        <v>685</v>
      </c>
      <c r="Y97" s="4">
        <f t="shared" si="5"/>
        <v>820</v>
      </c>
      <c r="Z97" s="4">
        <f t="shared" si="5"/>
        <v>238</v>
      </c>
      <c r="AA97" s="4">
        <f t="shared" si="5"/>
        <v>281</v>
      </c>
      <c r="AB97" s="4">
        <f t="shared" si="5"/>
        <v>629</v>
      </c>
      <c r="AC97" s="4">
        <f t="shared" si="5"/>
        <v>63</v>
      </c>
      <c r="AD97" s="4">
        <f t="shared" si="5"/>
        <v>1121</v>
      </c>
      <c r="AE97" s="4">
        <f t="shared" si="5"/>
        <v>497</v>
      </c>
      <c r="AF97" s="4">
        <f t="shared" si="5"/>
        <v>358</v>
      </c>
      <c r="AG97" s="4">
        <f t="shared" si="5"/>
        <v>10</v>
      </c>
      <c r="AH97" s="4">
        <f t="shared" si="5"/>
        <v>355</v>
      </c>
      <c r="AI97" s="4">
        <f t="shared" si="5"/>
        <v>295</v>
      </c>
      <c r="AJ97" s="4">
        <f t="shared" si="5"/>
        <v>370</v>
      </c>
      <c r="AK97" s="4">
        <f t="shared" si="5"/>
        <v>2</v>
      </c>
      <c r="AL97" s="4">
        <f t="shared" si="5"/>
        <v>42</v>
      </c>
      <c r="AM97" s="4">
        <v>351</v>
      </c>
      <c r="AN97" s="4">
        <v>11700</v>
      </c>
      <c r="AO97" s="4">
        <f>AO18+AO79+AO82+AO84+AO86+AO89+AO91+AO96</f>
        <v>1555</v>
      </c>
      <c r="AP97" s="3">
        <v>377</v>
      </c>
      <c r="AQ97" s="5">
        <f>AQ18+AQ79+AQ82+AQ84+AQ86+AQ89+AQ91+AQ96</f>
        <v>3584</v>
      </c>
      <c r="AR97" s="4">
        <f t="shared" ref="AR97:BQ97" si="6">AR18+AR79+AR82+AR84+AR86+AR89+AR91+AR96</f>
        <v>14</v>
      </c>
      <c r="AS97" s="4">
        <f t="shared" si="6"/>
        <v>18</v>
      </c>
      <c r="AT97" s="4">
        <f t="shared" si="6"/>
        <v>28</v>
      </c>
      <c r="AU97" s="4">
        <f t="shared" si="6"/>
        <v>1</v>
      </c>
      <c r="AV97" s="4">
        <f t="shared" si="6"/>
        <v>15</v>
      </c>
      <c r="AW97" s="4">
        <f t="shared" si="6"/>
        <v>145</v>
      </c>
      <c r="AX97" s="4">
        <f t="shared" si="6"/>
        <v>25</v>
      </c>
      <c r="AY97" s="4">
        <f t="shared" si="6"/>
        <v>181</v>
      </c>
      <c r="AZ97" s="4">
        <f t="shared" si="6"/>
        <v>1095</v>
      </c>
      <c r="BA97" s="4">
        <f t="shared" si="6"/>
        <v>74</v>
      </c>
      <c r="BB97" s="4">
        <f t="shared" si="6"/>
        <v>75</v>
      </c>
      <c r="BC97" s="4">
        <f t="shared" si="6"/>
        <v>12</v>
      </c>
      <c r="BD97" s="4">
        <f t="shared" si="6"/>
        <v>2</v>
      </c>
      <c r="BE97" s="4">
        <f t="shared" si="6"/>
        <v>5</v>
      </c>
      <c r="BF97" s="4">
        <f t="shared" si="6"/>
        <v>1</v>
      </c>
      <c r="BG97" s="4">
        <f t="shared" si="6"/>
        <v>254</v>
      </c>
      <c r="BH97" s="4">
        <f t="shared" si="6"/>
        <v>443</v>
      </c>
      <c r="BI97" s="4">
        <f t="shared" si="6"/>
        <v>228</v>
      </c>
      <c r="BJ97" s="4">
        <f t="shared" si="6"/>
        <v>81</v>
      </c>
      <c r="BK97" s="4">
        <f t="shared" si="6"/>
        <v>13</v>
      </c>
      <c r="BL97" s="4">
        <f t="shared" si="6"/>
        <v>172</v>
      </c>
      <c r="BM97" s="4">
        <f t="shared" si="6"/>
        <v>520</v>
      </c>
      <c r="BN97" s="4">
        <f t="shared" si="6"/>
        <v>44</v>
      </c>
      <c r="BO97" s="4">
        <f t="shared" si="6"/>
        <v>38</v>
      </c>
      <c r="BP97" s="4">
        <f t="shared" si="6"/>
        <v>60</v>
      </c>
      <c r="BQ97" s="4">
        <f t="shared" si="6"/>
        <v>121</v>
      </c>
      <c r="BR97" s="4">
        <v>1800</v>
      </c>
      <c r="BS97" s="4">
        <v>3611</v>
      </c>
      <c r="BT97" s="4">
        <v>91</v>
      </c>
      <c r="BU97" s="3">
        <v>5</v>
      </c>
      <c r="BV97" s="5">
        <v>23514</v>
      </c>
      <c r="BW97" s="4">
        <v>15451</v>
      </c>
      <c r="BX97" s="4">
        <v>485087</v>
      </c>
      <c r="BY97" s="4">
        <v>184</v>
      </c>
      <c r="BZ97" s="4">
        <v>2419</v>
      </c>
      <c r="CA97" s="4">
        <v>1629</v>
      </c>
      <c r="CB97" s="4">
        <v>707</v>
      </c>
      <c r="CC97" s="4">
        <v>7741</v>
      </c>
      <c r="CD97" s="4">
        <v>3507</v>
      </c>
      <c r="CE97" s="4">
        <v>66</v>
      </c>
      <c r="CF97" s="4">
        <v>892</v>
      </c>
      <c r="CG97" s="4">
        <v>6879</v>
      </c>
      <c r="CH97" s="3">
        <v>230647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13387</v>
      </c>
      <c r="CP97" s="4">
        <v>434</v>
      </c>
      <c r="CQ97" s="3">
        <v>404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S22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219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218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217</v>
      </c>
      <c r="BS13" s="34" t="s">
        <v>216</v>
      </c>
      <c r="BW13" s="34"/>
      <c r="BY13" s="34"/>
      <c r="CR13" s="34" t="s">
        <v>216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11212</v>
      </c>
      <c r="D18" s="12">
        <f t="shared" ref="D18:AL18" si="0">SUM(D19:D78)</f>
        <v>339</v>
      </c>
      <c r="E18" s="12">
        <f t="shared" si="0"/>
        <v>115</v>
      </c>
      <c r="F18" s="12">
        <f t="shared" si="0"/>
        <v>51</v>
      </c>
      <c r="G18" s="12">
        <f t="shared" si="0"/>
        <v>120</v>
      </c>
      <c r="H18" s="12">
        <f t="shared" si="0"/>
        <v>105</v>
      </c>
      <c r="I18" s="12">
        <f t="shared" si="0"/>
        <v>48</v>
      </c>
      <c r="J18" s="12">
        <f t="shared" si="0"/>
        <v>54</v>
      </c>
      <c r="K18" s="12">
        <f t="shared" si="0"/>
        <v>459</v>
      </c>
      <c r="L18" s="12">
        <f t="shared" si="0"/>
        <v>1553</v>
      </c>
      <c r="M18" s="12">
        <f t="shared" si="0"/>
        <v>73</v>
      </c>
      <c r="N18" s="12">
        <f t="shared" si="0"/>
        <v>416</v>
      </c>
      <c r="O18" s="12">
        <f t="shared" si="0"/>
        <v>110</v>
      </c>
      <c r="P18" s="12">
        <f t="shared" si="0"/>
        <v>238</v>
      </c>
      <c r="Q18" s="12">
        <f t="shared" si="0"/>
        <v>107</v>
      </c>
      <c r="R18" s="12">
        <f t="shared" si="0"/>
        <v>52</v>
      </c>
      <c r="S18" s="12">
        <f t="shared" si="0"/>
        <v>1</v>
      </c>
      <c r="T18" s="12">
        <f t="shared" si="0"/>
        <v>62</v>
      </c>
      <c r="U18" s="12">
        <f t="shared" si="0"/>
        <v>110</v>
      </c>
      <c r="V18" s="12">
        <f t="shared" si="0"/>
        <v>116</v>
      </c>
      <c r="W18" s="12">
        <f t="shared" si="0"/>
        <v>1444</v>
      </c>
      <c r="X18" s="12">
        <f t="shared" si="0"/>
        <v>685</v>
      </c>
      <c r="Y18" s="12">
        <f t="shared" si="0"/>
        <v>794</v>
      </c>
      <c r="Z18" s="12">
        <f t="shared" si="0"/>
        <v>236</v>
      </c>
      <c r="AA18" s="12">
        <f t="shared" si="0"/>
        <v>281</v>
      </c>
      <c r="AB18" s="12">
        <f t="shared" si="0"/>
        <v>625</v>
      </c>
      <c r="AC18" s="12">
        <f t="shared" si="0"/>
        <v>62</v>
      </c>
      <c r="AD18" s="12">
        <f t="shared" si="0"/>
        <v>1026</v>
      </c>
      <c r="AE18" s="12">
        <f t="shared" si="0"/>
        <v>500</v>
      </c>
      <c r="AF18" s="12">
        <f t="shared" si="0"/>
        <v>361</v>
      </c>
      <c r="AG18" s="12">
        <f t="shared" si="0"/>
        <v>7</v>
      </c>
      <c r="AH18" s="12">
        <f t="shared" si="0"/>
        <v>353</v>
      </c>
      <c r="AI18" s="12">
        <f t="shared" si="0"/>
        <v>295</v>
      </c>
      <c r="AJ18" s="12">
        <f t="shared" si="0"/>
        <v>370</v>
      </c>
      <c r="AK18" s="12">
        <f t="shared" si="0"/>
        <v>2</v>
      </c>
      <c r="AL18" s="12">
        <f t="shared" si="0"/>
        <v>42</v>
      </c>
      <c r="AM18" s="12">
        <v>349</v>
      </c>
      <c r="AN18" s="12">
        <v>11523</v>
      </c>
      <c r="AO18" s="12">
        <f t="shared" ref="AO18" si="1">SUM(AO19:AO78)</f>
        <v>1536</v>
      </c>
      <c r="AP18" s="11">
        <v>373</v>
      </c>
      <c r="AQ18" s="13">
        <f>SUM(AQ19:AQ78)</f>
        <v>3453</v>
      </c>
      <c r="AR18" s="12">
        <f t="shared" ref="AR18:BQ18" si="2">SUM(AR19:AR78)</f>
        <v>11</v>
      </c>
      <c r="AS18" s="12">
        <f t="shared" si="2"/>
        <v>16</v>
      </c>
      <c r="AT18" s="12">
        <f t="shared" si="2"/>
        <v>27</v>
      </c>
      <c r="AU18" s="12">
        <f t="shared" si="2"/>
        <v>0</v>
      </c>
      <c r="AV18" s="12">
        <f t="shared" si="2"/>
        <v>16</v>
      </c>
      <c r="AW18" s="12">
        <f t="shared" si="2"/>
        <v>145</v>
      </c>
      <c r="AX18" s="12">
        <f t="shared" si="2"/>
        <v>25</v>
      </c>
      <c r="AY18" s="12">
        <f t="shared" si="2"/>
        <v>175</v>
      </c>
      <c r="AZ18" s="12">
        <f t="shared" si="2"/>
        <v>1092</v>
      </c>
      <c r="BA18" s="12">
        <f t="shared" si="2"/>
        <v>75</v>
      </c>
      <c r="BB18" s="12">
        <f t="shared" si="2"/>
        <v>71</v>
      </c>
      <c r="BC18" s="12">
        <f t="shared" si="2"/>
        <v>6</v>
      </c>
      <c r="BD18" s="12">
        <f t="shared" si="2"/>
        <v>2</v>
      </c>
      <c r="BE18" s="12">
        <f t="shared" si="2"/>
        <v>5</v>
      </c>
      <c r="BF18" s="12">
        <f t="shared" si="2"/>
        <v>0</v>
      </c>
      <c r="BG18" s="12">
        <f t="shared" si="2"/>
        <v>249</v>
      </c>
      <c r="BH18" s="12">
        <f t="shared" si="2"/>
        <v>368</v>
      </c>
      <c r="BI18" s="12">
        <f t="shared" si="2"/>
        <v>212</v>
      </c>
      <c r="BJ18" s="12">
        <f t="shared" si="2"/>
        <v>68</v>
      </c>
      <c r="BK18" s="12">
        <f t="shared" si="2"/>
        <v>12</v>
      </c>
      <c r="BL18" s="12">
        <f t="shared" si="2"/>
        <v>172</v>
      </c>
      <c r="BM18" s="12">
        <f t="shared" si="2"/>
        <v>507</v>
      </c>
      <c r="BN18" s="12">
        <f t="shared" si="2"/>
        <v>43</v>
      </c>
      <c r="BO18" s="12">
        <f t="shared" si="2"/>
        <v>38</v>
      </c>
      <c r="BP18" s="12">
        <f t="shared" si="2"/>
        <v>74</v>
      </c>
      <c r="BQ18" s="12">
        <f t="shared" si="2"/>
        <v>112</v>
      </c>
      <c r="BR18" s="12">
        <v>1800</v>
      </c>
      <c r="BS18" s="12">
        <v>3494</v>
      </c>
      <c r="BT18" s="12">
        <v>86</v>
      </c>
      <c r="BU18" s="11">
        <v>4</v>
      </c>
      <c r="BV18" s="13">
        <v>18836</v>
      </c>
      <c r="BW18" s="12">
        <v>13827</v>
      </c>
      <c r="BX18" s="12">
        <v>445697</v>
      </c>
      <c r="BY18" s="12">
        <v>182</v>
      </c>
      <c r="BZ18" s="12">
        <v>1376</v>
      </c>
      <c r="CA18" s="12">
        <v>1392</v>
      </c>
      <c r="CB18" s="12">
        <v>703</v>
      </c>
      <c r="CC18" s="12">
        <v>7432</v>
      </c>
      <c r="CD18" s="12">
        <v>3504</v>
      </c>
      <c r="CE18" s="12">
        <v>0</v>
      </c>
      <c r="CF18" s="12">
        <v>890</v>
      </c>
      <c r="CG18" s="12">
        <v>5883</v>
      </c>
      <c r="CH18" s="11">
        <v>208234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12541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f>SUM(D19:AL19)</f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411</v>
      </c>
      <c r="BW19" s="12">
        <v>612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146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146</v>
      </c>
      <c r="AO20" s="12">
        <v>92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119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106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764</v>
      </c>
      <c r="BW23" s="12">
        <v>444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f t="shared" si="3"/>
        <v>1184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52</v>
      </c>
      <c r="S25" s="12">
        <v>0</v>
      </c>
      <c r="T25" s="12">
        <v>0</v>
      </c>
      <c r="U25" s="12">
        <v>110</v>
      </c>
      <c r="V25" s="12">
        <v>112</v>
      </c>
      <c r="W25" s="12">
        <v>66</v>
      </c>
      <c r="X25" s="12">
        <v>0</v>
      </c>
      <c r="Y25" s="12">
        <v>66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1179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55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719</v>
      </c>
      <c r="AO28" s="12">
        <v>0</v>
      </c>
      <c r="AP28" s="11">
        <v>67</v>
      </c>
      <c r="AQ28" s="13">
        <f>SUM(AR28:BQ28)</f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170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361</v>
      </c>
      <c r="O30" s="12">
        <v>110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591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106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4547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642</v>
      </c>
      <c r="BW49" s="12">
        <v>466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63</v>
      </c>
      <c r="BW52" s="12">
        <v>149</v>
      </c>
      <c r="BX52" s="12">
        <v>5548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1918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7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46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29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796</v>
      </c>
      <c r="BW68" s="12">
        <v>461</v>
      </c>
      <c r="BX68" s="12">
        <v>12885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82</v>
      </c>
      <c r="BN69" s="12">
        <v>0</v>
      </c>
      <c r="BO69" s="12">
        <v>0</v>
      </c>
      <c r="BP69" s="12">
        <v>14</v>
      </c>
      <c r="BQ69" s="12">
        <v>12</v>
      </c>
      <c r="BR69" s="12">
        <v>0</v>
      </c>
      <c r="BS69" s="12">
        <v>690</v>
      </c>
      <c r="BT69" s="12">
        <v>0</v>
      </c>
      <c r="BU69" s="11">
        <v>0</v>
      </c>
      <c r="BV69" s="13">
        <v>1797</v>
      </c>
      <c r="BW69" s="12">
        <v>1823</v>
      </c>
      <c r="BX69" s="12">
        <v>65732</v>
      </c>
      <c r="BY69" s="12">
        <v>20</v>
      </c>
      <c r="BZ69" s="12">
        <v>0</v>
      </c>
      <c r="CA69" s="12">
        <v>110</v>
      </c>
      <c r="CB69" s="12">
        <v>214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585</v>
      </c>
      <c r="AO74" s="12">
        <v>0</v>
      </c>
      <c r="AP74" s="11">
        <v>0</v>
      </c>
      <c r="AQ74" s="13">
        <v>76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286</v>
      </c>
      <c r="X78" s="12">
        <v>0</v>
      </c>
      <c r="Y78" s="12">
        <v>287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215</v>
      </c>
      <c r="BW78" s="12">
        <v>404</v>
      </c>
      <c r="BX78" s="12">
        <v>10911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11257</v>
      </c>
      <c r="D97" s="4">
        <f t="shared" ref="D97:AL97" si="5">D18+D79+D82+D84+D86+D89+D91</f>
        <v>344</v>
      </c>
      <c r="E97" s="4">
        <f t="shared" si="5"/>
        <v>116</v>
      </c>
      <c r="F97" s="4">
        <f t="shared" si="5"/>
        <v>55</v>
      </c>
      <c r="G97" s="4">
        <f t="shared" si="5"/>
        <v>120</v>
      </c>
      <c r="H97" s="4">
        <f t="shared" si="5"/>
        <v>105</v>
      </c>
      <c r="I97" s="4">
        <f t="shared" si="5"/>
        <v>48</v>
      </c>
      <c r="J97" s="4">
        <f t="shared" si="5"/>
        <v>54</v>
      </c>
      <c r="K97" s="4">
        <f t="shared" si="5"/>
        <v>459</v>
      </c>
      <c r="L97" s="4">
        <f t="shared" si="5"/>
        <v>1558</v>
      </c>
      <c r="M97" s="4">
        <f t="shared" si="5"/>
        <v>73</v>
      </c>
      <c r="N97" s="4">
        <f t="shared" si="5"/>
        <v>416</v>
      </c>
      <c r="O97" s="4">
        <f t="shared" si="5"/>
        <v>110</v>
      </c>
      <c r="P97" s="4">
        <f t="shared" si="5"/>
        <v>246</v>
      </c>
      <c r="Q97" s="4">
        <f t="shared" si="5"/>
        <v>107</v>
      </c>
      <c r="R97" s="4">
        <f t="shared" si="5"/>
        <v>52</v>
      </c>
      <c r="S97" s="4">
        <f t="shared" si="5"/>
        <v>1</v>
      </c>
      <c r="T97" s="4">
        <f t="shared" si="5"/>
        <v>62</v>
      </c>
      <c r="U97" s="4">
        <f t="shared" si="5"/>
        <v>110</v>
      </c>
      <c r="V97" s="4">
        <f t="shared" si="5"/>
        <v>119</v>
      </c>
      <c r="W97" s="4">
        <f t="shared" si="5"/>
        <v>1449</v>
      </c>
      <c r="X97" s="4">
        <f t="shared" si="5"/>
        <v>685</v>
      </c>
      <c r="Y97" s="4">
        <f t="shared" si="5"/>
        <v>802</v>
      </c>
      <c r="Z97" s="4">
        <f t="shared" si="5"/>
        <v>236</v>
      </c>
      <c r="AA97" s="4">
        <f t="shared" si="5"/>
        <v>281</v>
      </c>
      <c r="AB97" s="4">
        <f t="shared" si="5"/>
        <v>631</v>
      </c>
      <c r="AC97" s="4">
        <f t="shared" si="5"/>
        <v>62</v>
      </c>
      <c r="AD97" s="4">
        <f t="shared" si="5"/>
        <v>1026</v>
      </c>
      <c r="AE97" s="4">
        <f t="shared" si="5"/>
        <v>500</v>
      </c>
      <c r="AF97" s="4">
        <f t="shared" si="5"/>
        <v>361</v>
      </c>
      <c r="AG97" s="4">
        <f t="shared" si="5"/>
        <v>7</v>
      </c>
      <c r="AH97" s="4">
        <f t="shared" si="5"/>
        <v>353</v>
      </c>
      <c r="AI97" s="4">
        <f t="shared" si="5"/>
        <v>295</v>
      </c>
      <c r="AJ97" s="4">
        <f t="shared" si="5"/>
        <v>370</v>
      </c>
      <c r="AK97" s="4">
        <f t="shared" si="5"/>
        <v>2</v>
      </c>
      <c r="AL97" s="4">
        <f t="shared" si="5"/>
        <v>42</v>
      </c>
      <c r="AM97" s="4">
        <v>349</v>
      </c>
      <c r="AN97" s="4">
        <v>11568</v>
      </c>
      <c r="AO97" s="4">
        <f>AO18+AO79+AO82+AO84+AO86+AO89+AO91+AO96</f>
        <v>1536</v>
      </c>
      <c r="AP97" s="3">
        <v>373</v>
      </c>
      <c r="AQ97" s="5">
        <f>AQ18+AQ79+AQ82+AQ84+AQ86+AQ89+AQ91+AQ96</f>
        <v>3567</v>
      </c>
      <c r="AR97" s="4">
        <f t="shared" ref="AR97:BQ97" si="6">AR18+AR79+AR82+AR84+AR86+AR89+AR91+AR96</f>
        <v>16</v>
      </c>
      <c r="AS97" s="4">
        <f t="shared" si="6"/>
        <v>18</v>
      </c>
      <c r="AT97" s="4">
        <f t="shared" si="6"/>
        <v>28</v>
      </c>
      <c r="AU97" s="4">
        <f t="shared" si="6"/>
        <v>0</v>
      </c>
      <c r="AV97" s="4">
        <f t="shared" si="6"/>
        <v>16</v>
      </c>
      <c r="AW97" s="4">
        <f t="shared" si="6"/>
        <v>145</v>
      </c>
      <c r="AX97" s="4">
        <f t="shared" si="6"/>
        <v>25</v>
      </c>
      <c r="AY97" s="4">
        <f t="shared" si="6"/>
        <v>175</v>
      </c>
      <c r="AZ97" s="4">
        <f t="shared" si="6"/>
        <v>1095</v>
      </c>
      <c r="BA97" s="4">
        <f t="shared" si="6"/>
        <v>75</v>
      </c>
      <c r="BB97" s="4">
        <f t="shared" si="6"/>
        <v>71</v>
      </c>
      <c r="BC97" s="4">
        <f t="shared" si="6"/>
        <v>11</v>
      </c>
      <c r="BD97" s="4">
        <f t="shared" si="6"/>
        <v>2</v>
      </c>
      <c r="BE97" s="4">
        <f t="shared" si="6"/>
        <v>5</v>
      </c>
      <c r="BF97" s="4">
        <f t="shared" si="6"/>
        <v>2</v>
      </c>
      <c r="BG97" s="4">
        <f t="shared" si="6"/>
        <v>252</v>
      </c>
      <c r="BH97" s="4">
        <f t="shared" si="6"/>
        <v>441</v>
      </c>
      <c r="BI97" s="4">
        <f t="shared" si="6"/>
        <v>228</v>
      </c>
      <c r="BJ97" s="4">
        <f t="shared" si="6"/>
        <v>81</v>
      </c>
      <c r="BK97" s="4">
        <f t="shared" si="6"/>
        <v>12</v>
      </c>
      <c r="BL97" s="4">
        <f t="shared" si="6"/>
        <v>172</v>
      </c>
      <c r="BM97" s="4">
        <f t="shared" si="6"/>
        <v>511</v>
      </c>
      <c r="BN97" s="4">
        <f t="shared" si="6"/>
        <v>43</v>
      </c>
      <c r="BO97" s="4">
        <f t="shared" si="6"/>
        <v>38</v>
      </c>
      <c r="BP97" s="4">
        <f t="shared" si="6"/>
        <v>74</v>
      </c>
      <c r="BQ97" s="4">
        <f t="shared" si="6"/>
        <v>112</v>
      </c>
      <c r="BR97" s="4">
        <v>1800</v>
      </c>
      <c r="BS97" s="4">
        <v>3595</v>
      </c>
      <c r="BT97" s="4">
        <v>86</v>
      </c>
      <c r="BU97" s="3">
        <v>4</v>
      </c>
      <c r="BV97" s="5">
        <v>19682</v>
      </c>
      <c r="BW97" s="4">
        <v>14380</v>
      </c>
      <c r="BX97" s="4">
        <v>484254</v>
      </c>
      <c r="BY97" s="4">
        <v>182</v>
      </c>
      <c r="BZ97" s="4">
        <v>2418</v>
      </c>
      <c r="CA97" s="4">
        <v>1634</v>
      </c>
      <c r="CB97" s="4">
        <v>703</v>
      </c>
      <c r="CC97" s="4">
        <v>7735</v>
      </c>
      <c r="CD97" s="4">
        <v>3533</v>
      </c>
      <c r="CE97" s="4">
        <v>62</v>
      </c>
      <c r="CF97" s="4">
        <v>890</v>
      </c>
      <c r="CG97" s="4">
        <v>6879</v>
      </c>
      <c r="CH97" s="3">
        <v>219527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13492</v>
      </c>
      <c r="CP97" s="4">
        <v>430</v>
      </c>
      <c r="CQ97" s="3">
        <v>405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7"/>
  <sheetViews>
    <sheetView tabSelected="1" view="pageBreakPreview" zoomScale="85" zoomScaleNormal="100" zoomScaleSheetLayoutView="85" workbookViewId="0">
      <pane xSplit="2" ySplit="17" topLeftCell="S18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7" width="9.33203125" style="1" customWidth="1"/>
    <col min="8" max="11" width="8" style="1" customWidth="1"/>
    <col min="12" max="24" width="9.33203125" style="1" customWidth="1"/>
    <col min="25" max="25" width="7.83203125" style="1" customWidth="1"/>
    <col min="26" max="28" width="8.5" style="1" customWidth="1"/>
    <col min="29" max="29" width="9.33203125" style="1" customWidth="1"/>
    <col min="30" max="30" width="8.33203125" style="1" customWidth="1"/>
    <col min="31" max="31" width="9.33203125" style="1" customWidth="1"/>
    <col min="32" max="32" width="8.33203125" style="1" customWidth="1"/>
    <col min="33" max="33" width="8.5" style="1" customWidth="1"/>
    <col min="3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52" width="9" style="1" customWidth="1"/>
    <col min="53" max="53" width="6.6640625" style="1" customWidth="1"/>
    <col min="54" max="54" width="7" style="1" customWidth="1"/>
    <col min="55" max="55" width="9" style="1" customWidth="1"/>
    <col min="56" max="58" width="7.6640625" style="1" customWidth="1"/>
    <col min="5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7"/>
    </row>
    <row r="2" spans="1:96" hidden="1" x14ac:dyDescent="0.2">
      <c r="AK2" s="37"/>
    </row>
    <row r="3" spans="1:96" hidden="1" x14ac:dyDescent="0.2">
      <c r="AK3" s="37"/>
    </row>
    <row r="4" spans="1:96" hidden="1" x14ac:dyDescent="0.2">
      <c r="AK4" s="37"/>
    </row>
    <row r="5" spans="1:96" hidden="1" x14ac:dyDescent="0.2">
      <c r="AK5" s="37"/>
    </row>
    <row r="6" spans="1:96" x14ac:dyDescent="0.2">
      <c r="AK6" s="37" t="s">
        <v>223</v>
      </c>
    </row>
    <row r="7" spans="1:96" x14ac:dyDescent="0.2">
      <c r="B7" s="34"/>
      <c r="C7" s="35"/>
      <c r="AK7" s="37" t="s">
        <v>178</v>
      </c>
    </row>
    <row r="8" spans="1:96" x14ac:dyDescent="0.2">
      <c r="B8" s="34"/>
      <c r="C8" s="35"/>
      <c r="AK8" s="37" t="s">
        <v>177</v>
      </c>
    </row>
    <row r="9" spans="1:96" x14ac:dyDescent="0.2">
      <c r="B9" s="34"/>
      <c r="C9" s="35"/>
      <c r="AK9" s="37" t="s">
        <v>176</v>
      </c>
    </row>
    <row r="10" spans="1:96" x14ac:dyDescent="0.2">
      <c r="B10" s="34"/>
      <c r="C10" s="35"/>
      <c r="AK10" s="37" t="s">
        <v>175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38" t="s">
        <v>222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96" ht="12" thickBot="1" x14ac:dyDescent="0.25">
      <c r="C13" s="35"/>
      <c r="AK13" s="1" t="s">
        <v>221</v>
      </c>
      <c r="BS13" s="34" t="s">
        <v>220</v>
      </c>
      <c r="BW13" s="34"/>
      <c r="BY13" s="34"/>
      <c r="CR13" s="34" t="s">
        <v>220</v>
      </c>
    </row>
    <row r="14" spans="1:96" s="33" customFormat="1" ht="14.25" customHeight="1" x14ac:dyDescent="0.2">
      <c r="A14" s="39" t="s">
        <v>162</v>
      </c>
      <c r="B14" s="41" t="s">
        <v>161</v>
      </c>
      <c r="C14" s="43" t="s">
        <v>160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 t="s">
        <v>159</v>
      </c>
      <c r="CL14" s="46"/>
      <c r="CM14" s="46"/>
      <c r="CN14" s="46"/>
      <c r="CO14" s="46"/>
      <c r="CP14" s="46"/>
      <c r="CQ14" s="46"/>
      <c r="CR14" s="47"/>
    </row>
    <row r="15" spans="1:96" ht="12" customHeight="1" x14ac:dyDescent="0.2">
      <c r="A15" s="40"/>
      <c r="B15" s="42"/>
      <c r="C15" s="48" t="s">
        <v>158</v>
      </c>
      <c r="D15" s="51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48" t="s">
        <v>156</v>
      </c>
      <c r="AR15" s="54" t="s">
        <v>155</v>
      </c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5"/>
      <c r="BV15" s="56" t="s">
        <v>154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7" t="s">
        <v>153</v>
      </c>
      <c r="CJ15" s="58"/>
      <c r="CK15" s="61" t="s">
        <v>152</v>
      </c>
      <c r="CL15" s="64" t="s">
        <v>145</v>
      </c>
      <c r="CM15" s="64"/>
      <c r="CN15" s="66" t="s">
        <v>151</v>
      </c>
      <c r="CO15" s="48" t="s">
        <v>150</v>
      </c>
      <c r="CP15" s="69"/>
      <c r="CQ15" s="66"/>
      <c r="CR15" s="70" t="s">
        <v>149</v>
      </c>
    </row>
    <row r="16" spans="1:96" ht="11.25" customHeight="1" x14ac:dyDescent="0.2">
      <c r="A16" s="40"/>
      <c r="B16" s="42"/>
      <c r="C16" s="49"/>
      <c r="D16" s="75" t="s">
        <v>145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7"/>
      <c r="AM16" s="78" t="s">
        <v>148</v>
      </c>
      <c r="AN16" s="80" t="s">
        <v>147</v>
      </c>
      <c r="AO16" s="32" t="s">
        <v>142</v>
      </c>
      <c r="AP16" s="82" t="s">
        <v>146</v>
      </c>
      <c r="AQ16" s="49"/>
      <c r="AR16" s="84" t="s">
        <v>145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73" t="s">
        <v>144</v>
      </c>
      <c r="BS16" s="80" t="s">
        <v>143</v>
      </c>
      <c r="BT16" s="31" t="s">
        <v>142</v>
      </c>
      <c r="BU16" s="82" t="s">
        <v>141</v>
      </c>
      <c r="BV16" s="59" t="s">
        <v>140</v>
      </c>
      <c r="BW16" s="73" t="s">
        <v>139</v>
      </c>
      <c r="BX16" s="73" t="s">
        <v>138</v>
      </c>
      <c r="BY16" s="30" t="s">
        <v>137</v>
      </c>
      <c r="BZ16" s="73" t="s">
        <v>136</v>
      </c>
      <c r="CA16" s="87" t="s">
        <v>135</v>
      </c>
      <c r="CB16" s="88"/>
      <c r="CC16" s="88"/>
      <c r="CD16" s="88"/>
      <c r="CE16" s="88"/>
      <c r="CF16" s="88"/>
      <c r="CG16" s="89"/>
      <c r="CH16" s="90" t="s">
        <v>134</v>
      </c>
      <c r="CI16" s="59"/>
      <c r="CJ16" s="60"/>
      <c r="CK16" s="62"/>
      <c r="CL16" s="65"/>
      <c r="CM16" s="65"/>
      <c r="CN16" s="67"/>
      <c r="CO16" s="49" t="s">
        <v>133</v>
      </c>
      <c r="CP16" s="80" t="s">
        <v>132</v>
      </c>
      <c r="CQ16" s="67" t="s">
        <v>131</v>
      </c>
      <c r="CR16" s="71"/>
    </row>
    <row r="17" spans="1:96" ht="124.5" customHeight="1" x14ac:dyDescent="0.2">
      <c r="A17" s="40"/>
      <c r="B17" s="42"/>
      <c r="C17" s="50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9"/>
      <c r="AN17" s="81"/>
      <c r="AO17" s="28" t="s">
        <v>119</v>
      </c>
      <c r="AP17" s="83"/>
      <c r="AQ17" s="49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3"/>
      <c r="BS17" s="85"/>
      <c r="BT17" s="26" t="s">
        <v>92</v>
      </c>
      <c r="BU17" s="82"/>
      <c r="BV17" s="86"/>
      <c r="BW17" s="74"/>
      <c r="BX17" s="74"/>
      <c r="BY17" s="25" t="s">
        <v>91</v>
      </c>
      <c r="BZ17" s="74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1"/>
      <c r="CI17" s="22" t="s">
        <v>83</v>
      </c>
      <c r="CJ17" s="21" t="s">
        <v>82</v>
      </c>
      <c r="CK17" s="63"/>
      <c r="CL17" s="20" t="s">
        <v>81</v>
      </c>
      <c r="CM17" s="20" t="s">
        <v>80</v>
      </c>
      <c r="CN17" s="68"/>
      <c r="CO17" s="50"/>
      <c r="CP17" s="92"/>
      <c r="CQ17" s="68"/>
      <c r="CR17" s="72"/>
    </row>
    <row r="18" spans="1:96" ht="22.5" collapsed="1" x14ac:dyDescent="0.2">
      <c r="A18" s="19"/>
      <c r="B18" s="16" t="s">
        <v>79</v>
      </c>
      <c r="C18" s="13">
        <f>SUM(C19:C78)</f>
        <v>11181</v>
      </c>
      <c r="D18" s="12">
        <f t="shared" ref="D18:AL18" si="0">SUM(D19:D78)</f>
        <v>337</v>
      </c>
      <c r="E18" s="12">
        <f t="shared" si="0"/>
        <v>115</v>
      </c>
      <c r="F18" s="12">
        <f t="shared" si="0"/>
        <v>52</v>
      </c>
      <c r="G18" s="12">
        <f t="shared" si="0"/>
        <v>118</v>
      </c>
      <c r="H18" s="12">
        <f t="shared" si="0"/>
        <v>105</v>
      </c>
      <c r="I18" s="12">
        <f t="shared" si="0"/>
        <v>46</v>
      </c>
      <c r="J18" s="12">
        <f t="shared" si="0"/>
        <v>54</v>
      </c>
      <c r="K18" s="12">
        <f t="shared" si="0"/>
        <v>466</v>
      </c>
      <c r="L18" s="12">
        <f t="shared" si="0"/>
        <v>1546</v>
      </c>
      <c r="M18" s="12">
        <f t="shared" si="0"/>
        <v>72</v>
      </c>
      <c r="N18" s="12">
        <f t="shared" si="0"/>
        <v>421</v>
      </c>
      <c r="O18" s="12">
        <f t="shared" si="0"/>
        <v>102</v>
      </c>
      <c r="P18" s="12">
        <f t="shared" si="0"/>
        <v>236</v>
      </c>
      <c r="Q18" s="12">
        <f t="shared" si="0"/>
        <v>104</v>
      </c>
      <c r="R18" s="12">
        <f t="shared" si="0"/>
        <v>54</v>
      </c>
      <c r="S18" s="12">
        <f t="shared" si="0"/>
        <v>1</v>
      </c>
      <c r="T18" s="12">
        <f t="shared" si="0"/>
        <v>61</v>
      </c>
      <c r="U18" s="12">
        <f t="shared" si="0"/>
        <v>103</v>
      </c>
      <c r="V18" s="12">
        <f t="shared" si="0"/>
        <v>116</v>
      </c>
      <c r="W18" s="12">
        <f t="shared" si="0"/>
        <v>1447</v>
      </c>
      <c r="X18" s="12">
        <f t="shared" si="0"/>
        <v>686</v>
      </c>
      <c r="Y18" s="12">
        <f t="shared" si="0"/>
        <v>809</v>
      </c>
      <c r="Z18" s="12">
        <f t="shared" si="0"/>
        <v>223</v>
      </c>
      <c r="AA18" s="12">
        <f t="shared" si="0"/>
        <v>278</v>
      </c>
      <c r="AB18" s="12">
        <f t="shared" si="0"/>
        <v>641</v>
      </c>
      <c r="AC18" s="12">
        <f t="shared" si="0"/>
        <v>57</v>
      </c>
      <c r="AD18" s="12">
        <f t="shared" si="0"/>
        <v>1014</v>
      </c>
      <c r="AE18" s="12">
        <f t="shared" si="0"/>
        <v>499</v>
      </c>
      <c r="AF18" s="12">
        <f t="shared" si="0"/>
        <v>359</v>
      </c>
      <c r="AG18" s="12">
        <f t="shared" si="0"/>
        <v>8</v>
      </c>
      <c r="AH18" s="12">
        <f t="shared" si="0"/>
        <v>354</v>
      </c>
      <c r="AI18" s="12">
        <f t="shared" si="0"/>
        <v>297</v>
      </c>
      <c r="AJ18" s="12">
        <f t="shared" si="0"/>
        <v>356</v>
      </c>
      <c r="AK18" s="12">
        <f t="shared" si="0"/>
        <v>2</v>
      </c>
      <c r="AL18" s="12">
        <f t="shared" si="0"/>
        <v>42</v>
      </c>
      <c r="AM18" s="12">
        <v>351</v>
      </c>
      <c r="AN18" s="12">
        <v>11482</v>
      </c>
      <c r="AO18" s="12">
        <f t="shared" ref="AO18" si="1">SUM(AO19:AO78)</f>
        <v>1519</v>
      </c>
      <c r="AP18" s="11">
        <v>366</v>
      </c>
      <c r="AQ18" s="13">
        <f>SUM(AQ19:AQ78)</f>
        <v>3375</v>
      </c>
      <c r="AR18" s="12">
        <f t="shared" ref="AR18:BQ18" si="2">SUM(AR19:AR78)</f>
        <v>9</v>
      </c>
      <c r="AS18" s="12">
        <f t="shared" si="2"/>
        <v>16</v>
      </c>
      <c r="AT18" s="12">
        <f t="shared" si="2"/>
        <v>27</v>
      </c>
      <c r="AU18" s="12">
        <f t="shared" si="2"/>
        <v>1</v>
      </c>
      <c r="AV18" s="12">
        <f t="shared" si="2"/>
        <v>16</v>
      </c>
      <c r="AW18" s="12">
        <f t="shared" si="2"/>
        <v>145</v>
      </c>
      <c r="AX18" s="12">
        <f t="shared" si="2"/>
        <v>25</v>
      </c>
      <c r="AY18" s="12">
        <f t="shared" si="2"/>
        <v>177</v>
      </c>
      <c r="AZ18" s="12">
        <f t="shared" si="2"/>
        <v>1091</v>
      </c>
      <c r="BA18" s="12">
        <f t="shared" si="2"/>
        <v>72</v>
      </c>
      <c r="BB18" s="12">
        <f t="shared" si="2"/>
        <v>64</v>
      </c>
      <c r="BC18" s="12">
        <f t="shared" si="2"/>
        <v>6</v>
      </c>
      <c r="BD18" s="12">
        <f t="shared" si="2"/>
        <v>2</v>
      </c>
      <c r="BE18" s="12">
        <f t="shared" si="2"/>
        <v>5</v>
      </c>
      <c r="BF18" s="12">
        <f t="shared" si="2"/>
        <v>0</v>
      </c>
      <c r="BG18" s="12">
        <f t="shared" si="2"/>
        <v>253</v>
      </c>
      <c r="BH18" s="12">
        <f t="shared" si="2"/>
        <v>373</v>
      </c>
      <c r="BI18" s="12">
        <f t="shared" si="2"/>
        <v>143</v>
      </c>
      <c r="BJ18" s="12">
        <f t="shared" si="2"/>
        <v>0</v>
      </c>
      <c r="BK18" s="12">
        <f t="shared" si="2"/>
        <v>10</v>
      </c>
      <c r="BL18" s="12">
        <f t="shared" si="2"/>
        <v>172</v>
      </c>
      <c r="BM18" s="12">
        <f t="shared" si="2"/>
        <v>488</v>
      </c>
      <c r="BN18" s="12">
        <f t="shared" si="2"/>
        <v>45</v>
      </c>
      <c r="BO18" s="12">
        <f t="shared" si="2"/>
        <v>45</v>
      </c>
      <c r="BP18" s="12">
        <f t="shared" si="2"/>
        <v>79</v>
      </c>
      <c r="BQ18" s="12">
        <f t="shared" si="2"/>
        <v>111</v>
      </c>
      <c r="BR18" s="12">
        <v>1800</v>
      </c>
      <c r="BS18" s="12">
        <v>3430</v>
      </c>
      <c r="BT18" s="12">
        <v>84</v>
      </c>
      <c r="BU18" s="11">
        <v>5</v>
      </c>
      <c r="BV18" s="13">
        <v>3634</v>
      </c>
      <c r="BW18" s="12">
        <v>1</v>
      </c>
      <c r="BX18" s="12">
        <v>444573</v>
      </c>
      <c r="BY18" s="12">
        <v>191</v>
      </c>
      <c r="BZ18" s="12">
        <v>1376</v>
      </c>
      <c r="CA18" s="12">
        <v>1369</v>
      </c>
      <c r="CB18" s="12">
        <v>692</v>
      </c>
      <c r="CC18" s="12">
        <v>7411</v>
      </c>
      <c r="CD18" s="12">
        <v>3505</v>
      </c>
      <c r="CE18" s="12">
        <v>0</v>
      </c>
      <c r="CF18" s="12">
        <v>889</v>
      </c>
      <c r="CG18" s="12">
        <v>5883</v>
      </c>
      <c r="CH18" s="11">
        <v>196886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12524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f>SUM(D19:AL19)</f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0</v>
      </c>
      <c r="BW19" s="12">
        <v>0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f t="shared" ref="C20:C78" si="3">SUM(D20:AL20)</f>
        <v>147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147</v>
      </c>
      <c r="AO20" s="12">
        <v>93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f t="shared" si="3"/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f t="shared" si="3"/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107</v>
      </c>
      <c r="AO22" s="12">
        <v>0</v>
      </c>
      <c r="AP22" s="11">
        <v>13</v>
      </c>
      <c r="AQ22" s="13">
        <f>SUM(AR22:BQ22)</f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f t="shared" si="3"/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437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f t="shared" si="3"/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f t="shared" si="3"/>
        <v>1180</v>
      </c>
      <c r="D25" s="12">
        <v>44</v>
      </c>
      <c r="E25" s="12">
        <v>51</v>
      </c>
      <c r="F25" s="12">
        <v>35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73</v>
      </c>
      <c r="Q25" s="12">
        <v>46</v>
      </c>
      <c r="R25" s="12">
        <v>54</v>
      </c>
      <c r="S25" s="12">
        <v>0</v>
      </c>
      <c r="T25" s="12">
        <v>0</v>
      </c>
      <c r="U25" s="12">
        <v>103</v>
      </c>
      <c r="V25" s="12">
        <v>112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152</v>
      </c>
      <c r="AI25" s="12">
        <v>90</v>
      </c>
      <c r="AJ25" s="12">
        <v>0</v>
      </c>
      <c r="AK25" s="12">
        <v>0</v>
      </c>
      <c r="AL25" s="12">
        <v>0</v>
      </c>
      <c r="AM25" s="12">
        <v>201</v>
      </c>
      <c r="AN25" s="12">
        <v>1174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44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f t="shared" si="3"/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72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f t="shared" si="3"/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f t="shared" si="3"/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720</v>
      </c>
      <c r="AO28" s="12">
        <v>0</v>
      </c>
      <c r="AP28" s="11">
        <v>67</v>
      </c>
      <c r="AQ28" s="13">
        <f>SUM(AR28:BQ28)</f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285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f t="shared" si="3"/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f t="shared" si="3"/>
        <v>520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366</v>
      </c>
      <c r="O30" s="12">
        <v>102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588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f t="shared" si="3"/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f t="shared" si="3"/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f t="shared" si="3"/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f t="shared" si="3"/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f t="shared" si="3"/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f t="shared" si="3"/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f t="shared" si="3"/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f t="shared" si="3"/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f t="shared" si="3"/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f t="shared" si="3"/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f t="shared" si="3"/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343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f t="shared" si="3"/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f t="shared" si="3"/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36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f t="shared" si="3"/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f t="shared" si="3"/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f t="shared" si="3"/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2548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f t="shared" si="3"/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f t="shared" si="3"/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4557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f t="shared" si="3"/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428</v>
      </c>
      <c r="BW49" s="12">
        <v>0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f t="shared" si="3"/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f t="shared" si="3"/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f t="shared" si="3"/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0</v>
      </c>
      <c r="BW52" s="12">
        <v>0</v>
      </c>
      <c r="BX52" s="12">
        <v>5535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f t="shared" si="3"/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f t="shared" si="3"/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f t="shared" si="3"/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f t="shared" si="3"/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f t="shared" si="3"/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f t="shared" si="3"/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f t="shared" si="3"/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f t="shared" si="3"/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f t="shared" si="3"/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f t="shared" si="3"/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8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f t="shared" si="3"/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f t="shared" si="3"/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47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f t="shared" si="3"/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f t="shared" si="3"/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f t="shared" si="3"/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29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f t="shared" si="3"/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393</v>
      </c>
      <c r="BW68" s="12">
        <v>0</v>
      </c>
      <c r="BX68" s="12">
        <v>12879</v>
      </c>
      <c r="BY68" s="12">
        <v>1</v>
      </c>
      <c r="BZ68" s="12">
        <v>0</v>
      </c>
      <c r="CA68" s="12">
        <v>17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f t="shared" si="3"/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65565</v>
      </c>
      <c r="BY69" s="12">
        <v>19</v>
      </c>
      <c r="BZ69" s="12">
        <v>0</v>
      </c>
      <c r="CA69" s="12">
        <v>103</v>
      </c>
      <c r="CB69" s="12">
        <v>207</v>
      </c>
      <c r="CC69" s="12">
        <v>1000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f t="shared" si="3"/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f t="shared" si="3"/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f t="shared" si="3"/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f t="shared" si="3"/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f t="shared" si="3"/>
        <v>343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307</v>
      </c>
      <c r="AK74" s="12">
        <v>0</v>
      </c>
      <c r="AL74" s="12">
        <v>16</v>
      </c>
      <c r="AM74" s="12">
        <v>0</v>
      </c>
      <c r="AN74" s="12">
        <v>572</v>
      </c>
      <c r="AO74" s="12">
        <v>0</v>
      </c>
      <c r="AP74" s="11">
        <v>0</v>
      </c>
      <c r="AQ74" s="13">
        <v>77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77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f t="shared" si="3"/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f t="shared" si="3"/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f t="shared" si="3"/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73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f t="shared" si="3"/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287</v>
      </c>
      <c r="X78" s="12">
        <v>0</v>
      </c>
      <c r="Y78" s="12">
        <v>285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f t="shared" ref="C90" si="4">SUM(D90:AL90)</f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f>C18+C79+C82+C84+C86+C89+C91</f>
        <v>11227</v>
      </c>
      <c r="D97" s="4">
        <f t="shared" ref="D97:AL97" si="5">D18+D79+D82+D84+D86+D89+D91</f>
        <v>342</v>
      </c>
      <c r="E97" s="4">
        <f t="shared" si="5"/>
        <v>116</v>
      </c>
      <c r="F97" s="4">
        <f t="shared" si="5"/>
        <v>56</v>
      </c>
      <c r="G97" s="4">
        <f t="shared" si="5"/>
        <v>118</v>
      </c>
      <c r="H97" s="4">
        <f t="shared" si="5"/>
        <v>105</v>
      </c>
      <c r="I97" s="4">
        <f t="shared" si="5"/>
        <v>46</v>
      </c>
      <c r="J97" s="4">
        <f t="shared" si="5"/>
        <v>54</v>
      </c>
      <c r="K97" s="4">
        <f t="shared" si="5"/>
        <v>466</v>
      </c>
      <c r="L97" s="4">
        <f t="shared" si="5"/>
        <v>1551</v>
      </c>
      <c r="M97" s="4">
        <f t="shared" si="5"/>
        <v>72</v>
      </c>
      <c r="N97" s="4">
        <f t="shared" si="5"/>
        <v>421</v>
      </c>
      <c r="O97" s="4">
        <f t="shared" si="5"/>
        <v>102</v>
      </c>
      <c r="P97" s="4">
        <f t="shared" si="5"/>
        <v>244</v>
      </c>
      <c r="Q97" s="4">
        <f t="shared" si="5"/>
        <v>104</v>
      </c>
      <c r="R97" s="4">
        <f t="shared" si="5"/>
        <v>54</v>
      </c>
      <c r="S97" s="4">
        <f t="shared" si="5"/>
        <v>1</v>
      </c>
      <c r="T97" s="4">
        <f t="shared" si="5"/>
        <v>61</v>
      </c>
      <c r="U97" s="4">
        <f t="shared" si="5"/>
        <v>103</v>
      </c>
      <c r="V97" s="4">
        <f t="shared" si="5"/>
        <v>120</v>
      </c>
      <c r="W97" s="4">
        <f t="shared" si="5"/>
        <v>1452</v>
      </c>
      <c r="X97" s="4">
        <f t="shared" si="5"/>
        <v>686</v>
      </c>
      <c r="Y97" s="4">
        <f t="shared" si="5"/>
        <v>817</v>
      </c>
      <c r="Z97" s="4">
        <f t="shared" si="5"/>
        <v>223</v>
      </c>
      <c r="AA97" s="4">
        <f t="shared" si="5"/>
        <v>278</v>
      </c>
      <c r="AB97" s="4">
        <f t="shared" si="5"/>
        <v>647</v>
      </c>
      <c r="AC97" s="4">
        <f t="shared" si="5"/>
        <v>57</v>
      </c>
      <c r="AD97" s="4">
        <f t="shared" si="5"/>
        <v>1014</v>
      </c>
      <c r="AE97" s="4">
        <f t="shared" si="5"/>
        <v>499</v>
      </c>
      <c r="AF97" s="4">
        <f t="shared" si="5"/>
        <v>359</v>
      </c>
      <c r="AG97" s="4">
        <f t="shared" si="5"/>
        <v>8</v>
      </c>
      <c r="AH97" s="4">
        <f t="shared" si="5"/>
        <v>354</v>
      </c>
      <c r="AI97" s="4">
        <f t="shared" si="5"/>
        <v>297</v>
      </c>
      <c r="AJ97" s="4">
        <f t="shared" si="5"/>
        <v>356</v>
      </c>
      <c r="AK97" s="4">
        <f t="shared" si="5"/>
        <v>2</v>
      </c>
      <c r="AL97" s="4">
        <f t="shared" si="5"/>
        <v>42</v>
      </c>
      <c r="AM97" s="4">
        <v>351</v>
      </c>
      <c r="AN97" s="4">
        <v>11528</v>
      </c>
      <c r="AO97" s="4">
        <f>AO18+AO79+AO82+AO84+AO86+AO89+AO91+AO96</f>
        <v>1519</v>
      </c>
      <c r="AP97" s="3">
        <v>366</v>
      </c>
      <c r="AQ97" s="5">
        <f>AQ18+AQ79+AQ82+AQ84+AQ86+AQ89+AQ91+AQ96</f>
        <v>3475</v>
      </c>
      <c r="AR97" s="4">
        <f t="shared" ref="AR97:BQ97" si="6">AR18+AR79+AR82+AR84+AR86+AR89+AR91+AR96</f>
        <v>13</v>
      </c>
      <c r="AS97" s="4">
        <f t="shared" si="6"/>
        <v>18</v>
      </c>
      <c r="AT97" s="4">
        <f t="shared" si="6"/>
        <v>28</v>
      </c>
      <c r="AU97" s="4">
        <f t="shared" si="6"/>
        <v>1</v>
      </c>
      <c r="AV97" s="4">
        <f t="shared" si="6"/>
        <v>16</v>
      </c>
      <c r="AW97" s="4">
        <f t="shared" si="6"/>
        <v>145</v>
      </c>
      <c r="AX97" s="4">
        <f t="shared" si="6"/>
        <v>25</v>
      </c>
      <c r="AY97" s="4">
        <f t="shared" si="6"/>
        <v>177</v>
      </c>
      <c r="AZ97" s="4">
        <f t="shared" si="6"/>
        <v>1095</v>
      </c>
      <c r="BA97" s="4">
        <f t="shared" si="6"/>
        <v>72</v>
      </c>
      <c r="BB97" s="4">
        <f t="shared" si="6"/>
        <v>64</v>
      </c>
      <c r="BC97" s="4">
        <f t="shared" si="6"/>
        <v>11</v>
      </c>
      <c r="BD97" s="4">
        <f t="shared" si="6"/>
        <v>2</v>
      </c>
      <c r="BE97" s="4">
        <f t="shared" si="6"/>
        <v>5</v>
      </c>
      <c r="BF97" s="4">
        <f t="shared" si="6"/>
        <v>1</v>
      </c>
      <c r="BG97" s="4">
        <f t="shared" si="6"/>
        <v>256</v>
      </c>
      <c r="BH97" s="4">
        <f t="shared" si="6"/>
        <v>446</v>
      </c>
      <c r="BI97" s="4">
        <f t="shared" si="6"/>
        <v>146</v>
      </c>
      <c r="BJ97" s="4">
        <f t="shared" si="6"/>
        <v>0</v>
      </c>
      <c r="BK97" s="4">
        <f t="shared" si="6"/>
        <v>10</v>
      </c>
      <c r="BL97" s="4">
        <f t="shared" si="6"/>
        <v>172</v>
      </c>
      <c r="BM97" s="4">
        <f t="shared" si="6"/>
        <v>492</v>
      </c>
      <c r="BN97" s="4">
        <f t="shared" si="6"/>
        <v>45</v>
      </c>
      <c r="BO97" s="4">
        <f t="shared" si="6"/>
        <v>45</v>
      </c>
      <c r="BP97" s="4">
        <f t="shared" si="6"/>
        <v>79</v>
      </c>
      <c r="BQ97" s="4">
        <f t="shared" si="6"/>
        <v>111</v>
      </c>
      <c r="BR97" s="4">
        <v>1800</v>
      </c>
      <c r="BS97" s="4">
        <v>3530</v>
      </c>
      <c r="BT97" s="4">
        <v>84</v>
      </c>
      <c r="BU97" s="3">
        <v>5</v>
      </c>
      <c r="BV97" s="5">
        <v>4004</v>
      </c>
      <c r="BW97" s="4">
        <v>1</v>
      </c>
      <c r="BX97" s="4">
        <v>482423</v>
      </c>
      <c r="BY97" s="4">
        <v>191</v>
      </c>
      <c r="BZ97" s="4">
        <v>2418</v>
      </c>
      <c r="CA97" s="4">
        <v>1576</v>
      </c>
      <c r="CB97" s="4">
        <v>692</v>
      </c>
      <c r="CC97" s="4">
        <v>7709</v>
      </c>
      <c r="CD97" s="4">
        <v>3534</v>
      </c>
      <c r="CE97" s="4">
        <v>59</v>
      </c>
      <c r="CF97" s="4">
        <v>889</v>
      </c>
      <c r="CG97" s="4">
        <v>6879</v>
      </c>
      <c r="CH97" s="3">
        <v>209817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13370</v>
      </c>
      <c r="CP97" s="4">
        <v>424</v>
      </c>
      <c r="CQ97" s="3">
        <v>403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2021-05-12T13:14:24Z</cp:lastPrinted>
  <dcterms:created xsi:type="dcterms:W3CDTF">2021-05-11T07:44:25Z</dcterms:created>
  <dcterms:modified xsi:type="dcterms:W3CDTF">2021-05-12T13:14:25Z</dcterms:modified>
</cp:coreProperties>
</file>